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2612 GH Baker\"/>
    </mc:Choice>
  </mc:AlternateContent>
  <xr:revisionPtr revIDLastSave="0" documentId="13_ncr:1_{2E7CC27B-39A4-41AE-B789-6E4CC48ADD5D}" xr6:coauthVersionLast="47" xr6:coauthVersionMax="47" xr10:uidLastSave="{00000000-0000-0000-0000-000000000000}"/>
  <bookViews>
    <workbookView xWindow="-120" yWindow="-120" windowWidth="29040" windowHeight="15840" tabRatio="581" xr2:uid="{00000000-000D-0000-FFFF-FFFF00000000}"/>
  </bookViews>
  <sheets>
    <sheet name="հայ" sheetId="83" r:id="rId1"/>
    <sheet name="рус" sheetId="86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86" l="1"/>
  <c r="G83" i="86"/>
  <c r="G82" i="86"/>
  <c r="G81" i="86"/>
  <c r="E80" i="86"/>
  <c r="G80" i="86" s="1"/>
  <c r="G79" i="86"/>
  <c r="G78" i="86"/>
  <c r="G77" i="86"/>
  <c r="G76" i="86"/>
  <c r="G75" i="86"/>
  <c r="G74" i="86"/>
  <c r="E72" i="86"/>
  <c r="G72" i="86" s="1"/>
  <c r="E71" i="86"/>
  <c r="G71" i="86" s="1"/>
  <c r="G70" i="86"/>
  <c r="G69" i="86"/>
  <c r="G66" i="86"/>
  <c r="E65" i="86"/>
  <c r="G65" i="86" s="1"/>
  <c r="E64" i="86"/>
  <c r="G64" i="86" s="1"/>
  <c r="E63" i="86"/>
  <c r="G63" i="86" s="1"/>
  <c r="E62" i="86"/>
  <c r="G62" i="86" s="1"/>
  <c r="G67" i="86" s="1"/>
  <c r="G59" i="86"/>
  <c r="G58" i="86"/>
  <c r="G57" i="86"/>
  <c r="G56" i="86"/>
  <c r="G55" i="86"/>
  <c r="G54" i="86"/>
  <c r="G53" i="86"/>
  <c r="G49" i="86"/>
  <c r="G48" i="86"/>
  <c r="G47" i="86"/>
  <c r="E46" i="86"/>
  <c r="G46" i="86" s="1"/>
  <c r="E45" i="86"/>
  <c r="G45" i="86" s="1"/>
  <c r="E44" i="86"/>
  <c r="G44" i="86" s="1"/>
  <c r="G43" i="86"/>
  <c r="G42" i="86"/>
  <c r="G41" i="86"/>
  <c r="G40" i="86"/>
  <c r="E37" i="86"/>
  <c r="G37" i="86" s="1"/>
  <c r="G35" i="86"/>
  <c r="E35" i="86"/>
  <c r="E36" i="86" s="1"/>
  <c r="G36" i="86" s="1"/>
  <c r="G34" i="86"/>
  <c r="G33" i="86"/>
  <c r="G32" i="86"/>
  <c r="E31" i="86"/>
  <c r="G31" i="86" s="1"/>
  <c r="E30" i="86"/>
  <c r="G30" i="86" s="1"/>
  <c r="E29" i="86"/>
  <c r="G29" i="86" s="1"/>
  <c r="G28" i="86"/>
  <c r="G27" i="86"/>
  <c r="G26" i="86"/>
  <c r="G25" i="86"/>
  <c r="G24" i="86"/>
  <c r="G23" i="86"/>
  <c r="G22" i="86"/>
  <c r="G21" i="86"/>
  <c r="G16" i="86"/>
  <c r="E15" i="86"/>
  <c r="E18" i="86" s="1"/>
  <c r="G18" i="86" s="1"/>
  <c r="G14" i="86"/>
  <c r="G13" i="86"/>
  <c r="G12" i="86"/>
  <c r="G11" i="86"/>
  <c r="E11" i="86"/>
  <c r="G10" i="86"/>
  <c r="G9" i="86"/>
  <c r="G8" i="86"/>
  <c r="G10" i="83"/>
  <c r="G11" i="83"/>
  <c r="G13" i="83"/>
  <c r="G14" i="83"/>
  <c r="G15" i="83"/>
  <c r="G17" i="83"/>
  <c r="G22" i="83"/>
  <c r="G23" i="83"/>
  <c r="G24" i="83"/>
  <c r="G25" i="83"/>
  <c r="G26" i="83"/>
  <c r="G27" i="83"/>
  <c r="G28" i="83"/>
  <c r="G29" i="83"/>
  <c r="G33" i="83"/>
  <c r="G34" i="83"/>
  <c r="G35" i="83"/>
  <c r="G41" i="83"/>
  <c r="G42" i="83"/>
  <c r="G43" i="83"/>
  <c r="G44" i="83"/>
  <c r="G48" i="83"/>
  <c r="G49" i="83"/>
  <c r="G50" i="83"/>
  <c r="G54" i="83"/>
  <c r="G55" i="83"/>
  <c r="G56" i="83"/>
  <c r="G57" i="83"/>
  <c r="G58" i="83"/>
  <c r="G59" i="83"/>
  <c r="G60" i="83"/>
  <c r="G68" i="83"/>
  <c r="G71" i="83"/>
  <c r="G72" i="83"/>
  <c r="G76" i="83"/>
  <c r="G77" i="83"/>
  <c r="G78" i="83"/>
  <c r="G79" i="83"/>
  <c r="G80" i="83"/>
  <c r="G81" i="83"/>
  <c r="G83" i="83"/>
  <c r="G84" i="83"/>
  <c r="G85" i="83"/>
  <c r="G86" i="83"/>
  <c r="G9" i="83"/>
  <c r="E82" i="83"/>
  <c r="G82" i="83" s="1"/>
  <c r="E74" i="83"/>
  <c r="G74" i="83" s="1"/>
  <c r="E73" i="83"/>
  <c r="G73" i="83" s="1"/>
  <c r="E67" i="83"/>
  <c r="G67" i="83" s="1"/>
  <c r="E66" i="83"/>
  <c r="G66" i="83" s="1"/>
  <c r="E65" i="83"/>
  <c r="G65" i="83" s="1"/>
  <c r="E64" i="83"/>
  <c r="G64" i="83" s="1"/>
  <c r="G69" i="83" s="1"/>
  <c r="E47" i="83"/>
  <c r="G47" i="83" s="1"/>
  <c r="E46" i="83"/>
  <c r="G46" i="83" s="1"/>
  <c r="E45" i="83"/>
  <c r="G45" i="83" s="1"/>
  <c r="E38" i="83"/>
  <c r="G38" i="83" s="1"/>
  <c r="E36" i="83"/>
  <c r="G36" i="83" s="1"/>
  <c r="E32" i="83"/>
  <c r="G32" i="83" s="1"/>
  <c r="E31" i="83"/>
  <c r="G31" i="83" s="1"/>
  <c r="E30" i="83"/>
  <c r="G30" i="83" s="1"/>
  <c r="E16" i="83"/>
  <c r="E19" i="83" s="1"/>
  <c r="G19" i="83" s="1"/>
  <c r="E12" i="83"/>
  <c r="G12" i="83" s="1"/>
  <c r="G60" i="86" l="1"/>
  <c r="G38" i="86"/>
  <c r="G50" i="86"/>
  <c r="E73" i="86"/>
  <c r="G73" i="86" s="1"/>
  <c r="G85" i="86" s="1"/>
  <c r="G15" i="86"/>
  <c r="E17" i="86"/>
  <c r="G17" i="86" s="1"/>
  <c r="G61" i="83"/>
  <c r="G51" i="83"/>
  <c r="G16" i="83"/>
  <c r="E75" i="83"/>
  <c r="G75" i="83" s="1"/>
  <c r="G87" i="83" s="1"/>
  <c r="E18" i="83"/>
  <c r="G18" i="83" s="1"/>
  <c r="E37" i="83"/>
  <c r="G37" i="83" s="1"/>
  <c r="G39" i="83" s="1"/>
  <c r="G19" i="86" l="1"/>
  <c r="G86" i="86" s="1"/>
  <c r="G87" i="86"/>
  <c r="G88" i="86" s="1"/>
  <c r="G20" i="83"/>
  <c r="G88" i="83" s="1"/>
  <c r="G89" i="83" l="1"/>
  <c r="G90" i="83" s="1"/>
</calcChain>
</file>

<file path=xl/sharedStrings.xml><?xml version="1.0" encoding="utf-8"?>
<sst xmlns="http://schemas.openxmlformats.org/spreadsheetml/2006/main" count="440" uniqueCount="247">
  <si>
    <t>Ընդամենը</t>
  </si>
  <si>
    <t>N</t>
  </si>
  <si>
    <t>կգ</t>
  </si>
  <si>
    <t>խմ</t>
  </si>
  <si>
    <t>մ</t>
  </si>
  <si>
    <t>քմ</t>
  </si>
  <si>
    <t>Շինարարական աշխատանքներ</t>
  </si>
  <si>
    <t>տ</t>
  </si>
  <si>
    <t>Հիմնավորում</t>
  </si>
  <si>
    <t>Աշխատանքի անվանումը</t>
  </si>
  <si>
    <t>Չափման միավոր</t>
  </si>
  <si>
    <t>Քանակը</t>
  </si>
  <si>
    <t>ինֆ</t>
  </si>
  <si>
    <t>15-614</t>
  </si>
  <si>
    <t>Մետաղական մակերեսների յուղաներկում երկու անգամ</t>
  </si>
  <si>
    <t xml:space="preserve"> քմ</t>
  </si>
  <si>
    <t>հազ դրամ</t>
  </si>
  <si>
    <t>9-118</t>
  </si>
  <si>
    <t>Ամբողջը</t>
  </si>
  <si>
    <t>8--11</t>
  </si>
  <si>
    <t>հատ</t>
  </si>
  <si>
    <t>ինֆ.</t>
  </si>
  <si>
    <t>27-22</t>
  </si>
  <si>
    <t>11-11</t>
  </si>
  <si>
    <t>6-86</t>
  </si>
  <si>
    <t>տն</t>
  </si>
  <si>
    <t>Ինֆ</t>
  </si>
  <si>
    <t>Ցանց Ф3մմ բջիջը 100x100մմ</t>
  </si>
  <si>
    <t>Ծածկի ամրանավորում Вр Ф3մմ բջիջը 100x100մմ ցանցով</t>
  </si>
  <si>
    <t>չորսու</t>
  </si>
  <si>
    <t>Խողովակ 40x40x2 (շրջանակ)</t>
  </si>
  <si>
    <t xml:space="preserve"> խմ</t>
  </si>
  <si>
    <t>22-117</t>
  </si>
  <si>
    <t>Արտաքին լուսավորություն</t>
  </si>
  <si>
    <t>Մալուխի անցկացում</t>
  </si>
  <si>
    <t>8-149-1</t>
  </si>
  <si>
    <t>Ալյումինե մալուխի  անցկացում խրամուղում պոլիէթիլենային  խողովակի միջով  ԱՎՎԳ 4 x10 մմ²</t>
  </si>
  <si>
    <t>100 մ</t>
  </si>
  <si>
    <t>1-968</t>
  </si>
  <si>
    <t>Հետադարձ լիցքի իրականացում փափուկ գրունտից</t>
  </si>
  <si>
    <t>1-965</t>
  </si>
  <si>
    <t>6--1</t>
  </si>
  <si>
    <t>Փոսերի բետոնացում Բ 15 դասի բետոնով</t>
  </si>
  <si>
    <t>Պոլիէթիլենային խողովակների տեղադրում խրամուղում Ф=32x2,0մմ</t>
  </si>
  <si>
    <t xml:space="preserve">Ընդհանուր արժեքը </t>
  </si>
  <si>
    <t>ԱԱՀ 20%</t>
  </si>
  <si>
    <t xml:space="preserve"> Объемный лист-Смета</t>
  </si>
  <si>
    <t>тыс др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</si>
  <si>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</si>
  <si>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</si>
  <si>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</si>
  <si>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</si>
  <si>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</si>
  <si>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</si>
  <si>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>пгм</t>
  </si>
  <si>
    <t>шт</t>
  </si>
  <si>
    <r>
      <t>м</t>
    </r>
    <r>
      <rPr>
        <sz val="14"/>
        <rFont val="GHEA Grapalat"/>
        <family val="3"/>
      </rPr>
      <t>³</t>
    </r>
  </si>
  <si>
    <t>Итого</t>
  </si>
  <si>
    <t>т</t>
  </si>
  <si>
    <r>
      <t>м</t>
    </r>
    <r>
      <rPr>
        <sz val="14"/>
        <rFont val="Calibri"/>
        <family val="2"/>
        <charset val="204"/>
      </rPr>
      <t>²</t>
    </r>
  </si>
  <si>
    <t xml:space="preserve"> Окраска  металлических покрытий за два раза</t>
  </si>
  <si>
    <t>кг</t>
  </si>
  <si>
    <t xml:space="preserve"> Наружное освещение</t>
  </si>
  <si>
    <t>Прокладка кабеля</t>
  </si>
  <si>
    <t>НДС 20%</t>
  </si>
  <si>
    <t>8--11-1</t>
  </si>
  <si>
    <t>Устройство песчаного основания толщиной 10,0 см.</t>
  </si>
  <si>
    <t>Обратная засыпка из мягкого грунта</t>
  </si>
  <si>
    <t>Копание ям в грунтах 3-й группы</t>
  </si>
  <si>
    <t>Устройство щебеночного основания толщиной 10,0 см.</t>
  </si>
  <si>
    <t>Бетонирование ям бетоном класса В 15</t>
  </si>
  <si>
    <t>Арматура Փ14 А500c</t>
  </si>
  <si>
    <t>Ամրան Փ14 А500c</t>
  </si>
  <si>
    <t>9-767</t>
  </si>
  <si>
    <t>15-607</t>
  </si>
  <si>
    <t>Փայտե նստարանների լաքապատում երկու անգամ</t>
  </si>
  <si>
    <t>11-210</t>
  </si>
  <si>
    <t>23--1</t>
  </si>
  <si>
    <t xml:space="preserve">Ավազե փռում խողովակների տակ </t>
  </si>
  <si>
    <t>8-392-1</t>
  </si>
  <si>
    <t>Մետաղական սյուների մոնտաժում 12 հատ</t>
  </si>
  <si>
    <t>Փոսերի փորում ձեռքով 3-րդ կարգի գրունտներում</t>
  </si>
  <si>
    <r>
      <t xml:space="preserve"> Մետաղական հիմնակմախքով նստարանների տեղադրում  փայտե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չորսուներով  </t>
    </r>
  </si>
  <si>
    <t xml:space="preserve">  Окраска лаком  деревянных покрытий за два раза</t>
  </si>
  <si>
    <t>100 пгм</t>
  </si>
  <si>
    <t>Քանդման աշխատանքներ</t>
  </si>
  <si>
    <t>1-1036</t>
  </si>
  <si>
    <t xml:space="preserve">Ծառերի կտրում մինչև  32սմ  տրամագծով  </t>
  </si>
  <si>
    <t>100 հատ</t>
  </si>
  <si>
    <t>1-1054</t>
  </si>
  <si>
    <t xml:space="preserve">Ծառերի ճյուղերի կտրում մինչև  32սմ  տրամագծով  </t>
  </si>
  <si>
    <t>1-1073</t>
  </si>
  <si>
    <t xml:space="preserve">Ծառերի արմատների հանում մինչև  32սմ  տրամագծով </t>
  </si>
  <si>
    <t>1-1090</t>
  </si>
  <si>
    <t>հա</t>
  </si>
  <si>
    <t>1-1611</t>
  </si>
  <si>
    <t>46-109</t>
  </si>
  <si>
    <t>27-31</t>
  </si>
  <si>
    <t>27-36</t>
  </si>
  <si>
    <t>Բազալտե եզրաքարերի քանդում (150x300) (վերադարձ պատվիրատուին)</t>
  </si>
  <si>
    <t>Տարածքի մաքրում թփերից  8հատ</t>
  </si>
  <si>
    <r>
      <t xml:space="preserve">9-121 </t>
    </r>
    <r>
      <rPr>
        <sz val="7"/>
        <rFont val="GHEA Grapalat"/>
        <family val="3"/>
      </rPr>
      <t>Գաշխ =0.6 Գմեք=0.7 Գնյ=0.5</t>
    </r>
  </si>
  <si>
    <t>1-1594</t>
  </si>
  <si>
    <t>C310-10</t>
  </si>
  <si>
    <t>Շին աղբի տեղափոխում    10կմ հեռավորության վրա</t>
  </si>
  <si>
    <t>Տարածքի տոմետ սալիկներով ծածկի խճի նախապատրաստական շերտի քանդում h =12 սմ</t>
  </si>
  <si>
    <t>Զբոսայգու նորոգում</t>
  </si>
  <si>
    <t>27-86-1</t>
  </si>
  <si>
    <t xml:space="preserve">Փոսերի փորում ձեռքով 3-րդ կարգի գրունտներում </t>
  </si>
  <si>
    <t>Խճի նախաշերտի կառուցում 10.0սմ</t>
  </si>
  <si>
    <t>Ամրան Փ12 А500c</t>
  </si>
  <si>
    <t>33-621</t>
  </si>
  <si>
    <t>կոմպլ</t>
  </si>
  <si>
    <t>Ոռոգման ցանցի կառուցում</t>
  </si>
  <si>
    <t>Ավազե փռում խողովակների տակ 10.0սմ հաստությամբ</t>
  </si>
  <si>
    <t>1--1593</t>
  </si>
  <si>
    <t>Ավելացված գրունտի բարձում ինքնաթափ ավտոմեքենաներին էքսկավատորով  0,5խմ շերեփի տարողությամբ</t>
  </si>
  <si>
    <t>C310-8</t>
  </si>
  <si>
    <t xml:space="preserve"> Ավելացած գրունտի տեղափոխում    10կմ հեռավորության վրա</t>
  </si>
  <si>
    <t xml:space="preserve">Պոլիպրոպիլենային փականների տեղադրում Փ 25մմ </t>
  </si>
  <si>
    <t>Պոլիպրոպիլենային  ձևավոր մասեր</t>
  </si>
  <si>
    <t>22-365</t>
  </si>
  <si>
    <t>Տարածքի հողի կտրրում մեխանիզմով h=15սմ 228.1քմ</t>
  </si>
  <si>
    <t>Տարածքի տոմետ սալիկներով ծածկի  քանդում  (վերադարձ պատվիրատուին)</t>
  </si>
  <si>
    <t xml:space="preserve">Շինարարական աղբի կտրված աճող հողի բարձում ավտոմեքենաներին 0,5խմ շերեփի տարողությամբ էքսկավատորով </t>
  </si>
  <si>
    <t>1-961</t>
  </si>
  <si>
    <t>6-128</t>
  </si>
  <si>
    <t xml:space="preserve">Բետոնե աստիճանի կառուցում Բ15 դասի  բետոնով </t>
  </si>
  <si>
    <t>27-20</t>
  </si>
  <si>
    <t>Սալվածք</t>
  </si>
  <si>
    <t xml:space="preserve">Նախապատրաստական շերտի կառուցում ավազակոպճային  խառնուրդով   12սմ հաստությամբ </t>
  </si>
  <si>
    <t>27-175</t>
  </si>
  <si>
    <t xml:space="preserve">Ծածկույթի կառուցում ձևավոր գունավոր սալիկներով 4,0սմ հաստությամբ  ցեմենտավազային  չոր խառնուրդով 3,0սմ հաստությամբ </t>
  </si>
  <si>
    <t>1-1601</t>
  </si>
  <si>
    <t xml:space="preserve">Բուսական բնահողի մշակում էքսկավատորով 0,25խ.մ տարողությամբ բարձելով ինքնաթափ ավտոմեքենաներին </t>
  </si>
  <si>
    <t>C310-6</t>
  </si>
  <si>
    <t xml:space="preserve">Բնահողի  տեղափոխում      6 կմ հեռ վրա </t>
  </si>
  <si>
    <t xml:space="preserve">Բուսահողի  փռում  սիզամարգերում 20.0սմ հաստոթյամբ  120.3քմ    </t>
  </si>
  <si>
    <t>Մանկական խաղահրապարակ</t>
  </si>
  <si>
    <t>Ծածկի կառուցում   Բ-15 դասի բետոնով 10,0սմ հաստությամբ  15.3.քմ</t>
  </si>
  <si>
    <t>Ռետինե լցովի ծածկույթի կառուցում 30մմ հաստությամբ</t>
  </si>
  <si>
    <t>Շրջանաձև նստարան 1 հատ</t>
  </si>
  <si>
    <t xml:space="preserve">Խճի  նախաշերտի կառուցում 10 սմ հաստությամբ </t>
  </si>
  <si>
    <t>Հիմքերի բետոնացում Բ 15 դասի բետոնով</t>
  </si>
  <si>
    <t>Խողովակ 40x40x2 (կանգնակ)</t>
  </si>
  <si>
    <t>Սիզամարգ</t>
  </si>
  <si>
    <t xml:space="preserve">Պոլիպրոպիլենային փականների տեղադրում Փ 20մմ </t>
  </si>
  <si>
    <t xml:space="preserve">Պոլիպրոպիլենային կեղտազտիչների տեղադրում Փ 25մմ </t>
  </si>
  <si>
    <t xml:space="preserve">Պոլիէթիլենային ցայտիչների տեղադրում Փ 20մմ </t>
  </si>
  <si>
    <t xml:space="preserve">Բետոնե միաձույլ դիտահորի  կառուցում Բ15 դասի  բետոնով </t>
  </si>
  <si>
    <t>Խրամուղու փորում ձեռքով  3-րդ կարգի գրունտներում</t>
  </si>
  <si>
    <t>Պոլիէթիլենային   d=20x2.3մմ կարճախողովակների տեղադրում 10մթն L=10սմ 14 հատ</t>
  </si>
  <si>
    <t>Պոլիէթիլենային   d=25x2.3մմ  կարճախողովակների տեղադրում 10մթն L=10սմ 1հատ</t>
  </si>
  <si>
    <t>Պոլիէթիլենային   d=20x2.3մմ խողովակների տեղադրում 10մթն</t>
  </si>
  <si>
    <t>Պոլիէթիլենային   d=25x2.3մմ խողովակների տեղադրում 10մթն</t>
  </si>
  <si>
    <t xml:space="preserve">1-961  </t>
  </si>
  <si>
    <t xml:space="preserve">Մեկ միավորի ընդհանուր արժեքը                                                                 </t>
  </si>
  <si>
    <t xml:space="preserve">Բետոնե միաձույլ դիտահորի մետաղական  կափարիչի տեղադրում </t>
  </si>
  <si>
    <t xml:space="preserve"> «Ремонт двора»»</t>
  </si>
  <si>
    <t>Ալյումինե մալուխի  անցկացում վերգետնյա  АВВГ 2x6մմ²</t>
  </si>
  <si>
    <t xml:space="preserve"> Разборычные работы</t>
  </si>
  <si>
    <t>100 шт</t>
  </si>
  <si>
    <t>Расчистка площадей от кустарников 8шт</t>
  </si>
  <si>
    <t xml:space="preserve"> Валка деревьев диаметром  до 32см</t>
  </si>
  <si>
    <t xml:space="preserve">  Разделка древесины полученной от валки деревьев диаметром до 32см</t>
  </si>
  <si>
    <t xml:space="preserve"> Карчевка пней диаметром   до 32см</t>
  </si>
  <si>
    <t>Срезкза растительного грунта механизмом  h=15 см  228.1քմ</t>
  </si>
  <si>
    <t xml:space="preserve"> Демонтаж металлических решоток</t>
  </si>
  <si>
    <t>га</t>
  </si>
  <si>
    <r>
      <t>м</t>
    </r>
    <r>
      <rPr>
        <sz val="12"/>
        <rFont val="Calibri"/>
        <family val="2"/>
        <charset val="204"/>
      </rPr>
      <t>³</t>
    </r>
  </si>
  <si>
    <t>Разборка  покрытий из плиток тометных (возврат заказчику)</t>
  </si>
  <si>
    <r>
      <t>м</t>
    </r>
    <r>
      <rPr>
        <sz val="12"/>
        <rFont val="Calibri"/>
        <family val="2"/>
        <charset val="204"/>
      </rPr>
      <t>²</t>
    </r>
  </si>
  <si>
    <t xml:space="preserve"> Разборка щебенычных покрытий под плит h =12 սմ</t>
  </si>
  <si>
    <t>Разборка базальтовых бордюр (150x300) (возврат заказчику</t>
  </si>
  <si>
    <t>Перевозка  строй мусора на растояние 10км</t>
  </si>
  <si>
    <t>тн</t>
  </si>
  <si>
    <t>Погрузка строй мусора и грунта экскаватором  на автосамосвалы</t>
  </si>
  <si>
    <t>Ремонт парка</t>
  </si>
  <si>
    <t>Разработка грунта для фундаментов из базальтового бордюрного камня в грунтах 3-го класса.</t>
  </si>
  <si>
    <t>Укладка щебеночного основания под базальтового бордюрами толщиной 6,0 см.</t>
  </si>
  <si>
    <t xml:space="preserve">Խճի  նախաշերտի կառուցում բազայտե եզրաքարերի տակ 6.0 սմ հաստությամբ </t>
  </si>
  <si>
    <t xml:space="preserve"> Тротуары</t>
  </si>
  <si>
    <t>Устройство подстилаящих слоев из песчано-гравийной смеси толщиной 12см</t>
  </si>
  <si>
    <t xml:space="preserve"> Устройство тротуаров из декоративных цветной плит толщиной 4,0см с сухим цементнопесчаным раствором толщиной 3,0см</t>
  </si>
  <si>
    <t>Устройство бетонной ступени из бетона марки Б15.</t>
  </si>
  <si>
    <t>Детская площадка</t>
  </si>
  <si>
    <t>Укладка щебеночного основания  толщиной 10,0 см.</t>
  </si>
  <si>
    <t>Устройство покрытия  из бетона класса В-15 толщиной 10,0 см.  15.3.քմ</t>
  </si>
  <si>
    <t>Армирование покрытия сеткой Вр Ф3мм 100x100мм</t>
  </si>
  <si>
    <t>Сетка Вр Ф3мм 100x100мм</t>
  </si>
  <si>
    <t xml:space="preserve"> Устройство резинового заливочного покрытия толщиной 30 мм </t>
  </si>
  <si>
    <t xml:space="preserve"> Устройство газона</t>
  </si>
  <si>
    <t xml:space="preserve"> Погрузка  плодородного слоя почвы экскаватором вместимостью 0,25 кубических метров с погрузкой в ​​самосвалы.</t>
  </si>
  <si>
    <t>Перевозка грунта на расстояние 6 км</t>
  </si>
  <si>
    <t xml:space="preserve">Ручная планировка растителного  грунта III категории </t>
  </si>
  <si>
    <t>Круглая скамейка 1 шт</t>
  </si>
  <si>
    <t>Капание фундаментов вручную грунта   IV группы</t>
  </si>
  <si>
    <t xml:space="preserve">Арматура Ф14 A500C </t>
  </si>
  <si>
    <t>Устройство фундаментов  столбов бетонных из бетона марки В 15</t>
  </si>
  <si>
    <t>Установка скамеек с металлическим каркасом и деревянными брусками.</t>
  </si>
  <si>
    <t>Труба  40x40x2 (стойка)</t>
  </si>
  <si>
    <t>Խողովակ 40x40x2 (рама)</t>
  </si>
  <si>
    <t xml:space="preserve"> брусок</t>
  </si>
  <si>
    <t>м</t>
  </si>
  <si>
    <t>Разработка грунта вручную</t>
  </si>
  <si>
    <t>Установка двухсекционных колонн с прожекторами.</t>
  </si>
  <si>
    <t>компл</t>
  </si>
  <si>
    <t>Монтаж металлических колонн 12 шт</t>
  </si>
  <si>
    <t xml:space="preserve"> Оросительный сеть</t>
  </si>
  <si>
    <t xml:space="preserve"> Погрузка  лишнего грунта экскаватором  в ​​самосвалы.</t>
  </si>
  <si>
    <t>Перевозка грунта на расстояние 10 км</t>
  </si>
  <si>
    <t xml:space="preserve"> Прокладка полиэтиленовых трубопроводов Ф=25x2.3мм 10отм</t>
  </si>
  <si>
    <t xml:space="preserve"> Прокладка полиэтиленовых трубопроводов Ф=20x2.3мм 10отм</t>
  </si>
  <si>
    <t xml:space="preserve"> Установка полипропиленовых вентилей Փ 25мм</t>
  </si>
  <si>
    <t>Установка полипропиленовых филтров Փ 25мм</t>
  </si>
  <si>
    <t>Установка брызготелей Փ 20мм</t>
  </si>
  <si>
    <t xml:space="preserve"> Прокладка полиэтиленовых трубопроводов Ф=25x2.3мм 10отм L=10см 1шт</t>
  </si>
  <si>
    <t xml:space="preserve"> Прокладка полиэтиленовых трубопроводов Ф=20x2.3мм 10отм L=10см 16шт</t>
  </si>
  <si>
    <t xml:space="preserve"> Установка полипропиленовых вентилей Փ 20мм</t>
  </si>
  <si>
    <t>Полипропиленовые  фасонные части</t>
  </si>
  <si>
    <t>Устройство монолитного железобетонного смотрового колодца из бетона класса Б15.</t>
  </si>
  <si>
    <t>Установка металлической крышки на монолитный бетонный смотровой колодец</t>
  </si>
  <si>
    <t>23-144</t>
  </si>
  <si>
    <t xml:space="preserve"> Всего</t>
  </si>
  <si>
    <t xml:space="preserve"> Խճային հիմքի կառուցում   10սմ հաստությամբ տոփանումով</t>
  </si>
  <si>
    <t>Укладка щебеночного основания  толщиной 10,0 см.с уплатнением</t>
  </si>
  <si>
    <t xml:space="preserve"> Մետաղական ճաղաշարի ապամոնտաժում   (վերադարձ պատվիրատուին)</t>
  </si>
  <si>
    <t xml:space="preserve">Բազալտե  եզրաքարերի հիմքերի փորում ձեռքով  3-րդ կարգի գրունտներում </t>
  </si>
  <si>
    <t>1-1551</t>
  </si>
  <si>
    <t>Խրամուղու փորում 0.5խմ շերեփի տարողությամբ էքսկավատորով կողլիցքում</t>
  </si>
  <si>
    <t>Լրամշակում ձեռքով  3-րդ կարգի գրունտներում</t>
  </si>
  <si>
    <t xml:space="preserve">1-961         Գ =1.2  </t>
  </si>
  <si>
    <t xml:space="preserve">Երկճյուղ լուսարձակներով   սյուների տեղադրում </t>
  </si>
  <si>
    <t xml:space="preserve">Ծ Ա Վ Ա Լ Ա Թ Ե Ր Թ     Ն Ա Խ Ա Հ Ա Շ Ի Վ  </t>
  </si>
  <si>
    <t>Копание траншеи экскаватором с ковшом объемом 0,5 кубических метров в отвал</t>
  </si>
  <si>
    <t>Ручная отделка траншей в грунтах 3-го класса.</t>
  </si>
  <si>
    <t>Устройство основание  песчанных толщиной 10см</t>
  </si>
  <si>
    <t>Монтаж полиэтиленовых труб в траншее Ф=32х2,0мм</t>
  </si>
  <si>
    <t>Прокладка кабеля через ПВХ-трубу 4x10 мм²</t>
  </si>
  <si>
    <t xml:space="preserve"> Обратная засыпка из мягкого грунта</t>
  </si>
  <si>
    <t>Прокладка кабеля воздушный АВВГ- 2x6мм</t>
  </si>
  <si>
    <t>инф</t>
  </si>
  <si>
    <t xml:space="preserve"> «Բակի բարեկարգում»</t>
  </si>
  <si>
    <t xml:space="preserve">Բազալտե եզրաքարերի տեղադրում 200x100մմ </t>
  </si>
  <si>
    <t xml:space="preserve">Установка базальтовых бортовых камней 200x100мм </t>
  </si>
  <si>
    <t>Հասցեն  ք․ Կապան Մ․Ստեփանյան փողոց թիվ 18 շենքի բակ</t>
  </si>
  <si>
    <t>Адрес: Капан, улица М. Степаняна, ж/д № 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</si>
</sst>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4">
    <font>
      <sz val="10"/>
      <name val="Arial"/>
      <charset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2"/>
      <name val="GHEA Grapalat"/>
      <family val="3"/>
      <charset val="1"/>
    </font>
    <font>
      <b/>
      <sz val="12"/>
      <name val="Calibri"/>
      <family val="2"/>
      <charset val="1"/>
    </font>
    <font>
      <b/>
      <sz val="10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  <font>
      <b/>
      <sz val="9"/>
      <name val="GHEA Grapalat"/>
      <family val="3"/>
      <charset val="1"/>
    </font>
    <font>
      <sz val="11"/>
      <color theme="1"/>
      <name val="Calibri"/>
      <family val="2"/>
      <scheme val="minor"/>
    </font>
    <font>
      <sz val="14"/>
      <name val="GHEA Grapalat"/>
      <family val="3"/>
    </font>
    <font>
      <sz val="14"/>
      <name val="Calibri"/>
      <family val="2"/>
      <charset val="204"/>
    </font>
    <font>
      <i/>
      <sz val="1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7"/>
      <name val="GHEA Grapalat"/>
      <family val="3"/>
    </font>
    <font>
      <sz val="12"/>
      <name val="Calibri"/>
      <family val="2"/>
      <charset val="204"/>
    </font>
    <font>
      <sz val="10"/>
      <name val="Inherit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</cellStyleXfs>
  <cellXfs count="95">
    <xf numFmtId="0" fontId="0" fillId="0" borderId="0" xfId="0"/>
    <xf numFmtId="0" fontId="5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7" fillId="0" borderId="0" xfId="0" applyFont="1" applyFill="1"/>
    <xf numFmtId="0" fontId="14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2" fontId="7" fillId="0" borderId="0" xfId="0" applyNumberFormat="1" applyFont="1" applyFill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5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right" vertical="center" wrapText="1"/>
    </xf>
  </cellXfs>
  <cellStyles count="9">
    <cellStyle name="Normal 2 2" xfId="1" xr:uid="{00000000-0005-0000-0000-000000000000}"/>
    <cellStyle name="Normal 3" xfId="2" xr:uid="{00000000-0005-0000-0000-000001000000}"/>
    <cellStyle name="Normal_Sheet1 2" xfId="3" xr:uid="{00000000-0005-0000-0000-000002000000}"/>
    <cellStyle name="Обычный" xfId="0" builtinId="0"/>
    <cellStyle name="Обычный 2" xfId="4" xr:uid="{00000000-0005-0000-0000-000004000000}"/>
    <cellStyle name="Обычный 2 2" xfId="5" xr:uid="{00000000-0005-0000-0000-000005000000}"/>
    <cellStyle name="Обычный 2 3" xfId="6" xr:uid="{00000000-0005-0000-0000-000006000000}"/>
    <cellStyle name="Обычный 3" xfId="7" xr:uid="{00000000-0005-0000-0000-000007000000}"/>
    <cellStyle name="Обычный 3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C02E-D2E1-43FD-9E64-A1E5C8A70CA7}">
  <dimension ref="A1:H90"/>
  <sheetViews>
    <sheetView showZeros="0" tabSelected="1" workbookViewId="0">
      <selection activeCell="A92" sqref="A92:XFD92"/>
    </sheetView>
  </sheetViews>
  <sheetFormatPr defaultRowHeight="13.5"/>
  <cols>
    <col min="1" max="1" width="3.5703125" style="25" bestFit="1" customWidth="1"/>
    <col min="2" max="2" width="7.42578125" style="25" customWidth="1"/>
    <col min="3" max="3" width="43.5703125" style="75" customWidth="1"/>
    <col min="4" max="4" width="8.5703125" style="25" customWidth="1"/>
    <col min="5" max="5" width="8" style="58" customWidth="1"/>
    <col min="6" max="6" width="9.85546875" style="58" customWidth="1"/>
    <col min="7" max="7" width="10.42578125" style="58" customWidth="1"/>
    <col min="8" max="16384" width="9.140625" style="58"/>
  </cols>
  <sheetData>
    <row r="1" spans="1:7" ht="12.75" customHeight="1">
      <c r="A1" s="57"/>
      <c r="B1" s="57"/>
      <c r="C1" s="92" t="s">
        <v>233</v>
      </c>
      <c r="D1" s="92"/>
      <c r="E1" s="92"/>
      <c r="F1" s="92"/>
      <c r="G1" s="92"/>
    </row>
    <row r="2" spans="1:7" s="73" customFormat="1" ht="16.5" customHeight="1">
      <c r="C2" s="92" t="s">
        <v>242</v>
      </c>
      <c r="D2" s="92"/>
      <c r="E2" s="92"/>
      <c r="F2" s="92"/>
      <c r="G2" s="92"/>
    </row>
    <row r="3" spans="1:7" s="73" customFormat="1" ht="19.5" customHeight="1">
      <c r="C3" s="92" t="s">
        <v>245</v>
      </c>
      <c r="D3" s="92"/>
      <c r="E3" s="92"/>
      <c r="F3" s="92"/>
      <c r="G3" s="92"/>
    </row>
    <row r="4" spans="1:7" ht="15.75" customHeight="1">
      <c r="A4" s="59"/>
      <c r="B4" s="93" t="s">
        <v>6</v>
      </c>
      <c r="C4" s="93"/>
      <c r="D4" s="93"/>
      <c r="E4" s="93"/>
      <c r="F4" s="93"/>
      <c r="G4" s="93"/>
    </row>
    <row r="5" spans="1:7" ht="17.25" customHeight="1">
      <c r="A5" s="89"/>
      <c r="B5" s="89"/>
      <c r="C5" s="89"/>
      <c r="D5" s="89"/>
      <c r="E5" s="89"/>
      <c r="F5" s="60"/>
      <c r="G5" s="61" t="s">
        <v>16</v>
      </c>
    </row>
    <row r="6" spans="1:7" ht="72.75" customHeight="1">
      <c r="A6" s="62" t="s">
        <v>1</v>
      </c>
      <c r="B6" s="62" t="s">
        <v>8</v>
      </c>
      <c r="C6" s="62" t="s">
        <v>9</v>
      </c>
      <c r="D6" s="62" t="s">
        <v>10</v>
      </c>
      <c r="E6" s="62" t="s">
        <v>11</v>
      </c>
      <c r="F6" s="62" t="s">
        <v>156</v>
      </c>
      <c r="G6" s="62" t="s">
        <v>44</v>
      </c>
    </row>
    <row r="7" spans="1:7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</row>
    <row r="8" spans="1:7" s="68" customFormat="1">
      <c r="A8" s="67"/>
      <c r="B8" s="71"/>
      <c r="C8" s="76" t="s">
        <v>85</v>
      </c>
      <c r="D8" s="67"/>
      <c r="E8" s="63"/>
      <c r="F8" s="63"/>
      <c r="G8" s="63"/>
    </row>
    <row r="9" spans="1:7" s="68" customFormat="1">
      <c r="A9" s="67">
        <v>1</v>
      </c>
      <c r="B9" s="71" t="s">
        <v>86</v>
      </c>
      <c r="C9" s="38" t="s">
        <v>87</v>
      </c>
      <c r="D9" s="62" t="s">
        <v>88</v>
      </c>
      <c r="E9" s="63">
        <v>0.03</v>
      </c>
      <c r="F9" s="63">
        <v>37.838004748723371</v>
      </c>
      <c r="G9" s="63">
        <f t="shared" ref="G9:G19" si="0">E9*F9</f>
        <v>1.1351401424617011</v>
      </c>
    </row>
    <row r="10" spans="1:7" s="68" customFormat="1" ht="27">
      <c r="A10" s="67">
        <v>2</v>
      </c>
      <c r="B10" s="71" t="s">
        <v>89</v>
      </c>
      <c r="C10" s="38" t="s">
        <v>90</v>
      </c>
      <c r="D10" s="62" t="s">
        <v>88</v>
      </c>
      <c r="E10" s="63">
        <v>0.03</v>
      </c>
      <c r="F10" s="63">
        <v>130.82748030207435</v>
      </c>
      <c r="G10" s="63">
        <f t="shared" si="0"/>
        <v>3.9248244090622304</v>
      </c>
    </row>
    <row r="11" spans="1:7" s="68" customFormat="1" ht="27">
      <c r="A11" s="67">
        <v>3</v>
      </c>
      <c r="B11" s="71" t="s">
        <v>91</v>
      </c>
      <c r="C11" s="38" t="s">
        <v>92</v>
      </c>
      <c r="D11" s="62" t="s">
        <v>88</v>
      </c>
      <c r="E11" s="63">
        <v>0.03</v>
      </c>
      <c r="F11" s="63">
        <v>54.039148798168192</v>
      </c>
      <c r="G11" s="63">
        <f t="shared" si="0"/>
        <v>1.6211744639450456</v>
      </c>
    </row>
    <row r="12" spans="1:7" s="68" customFormat="1">
      <c r="A12" s="67">
        <v>4</v>
      </c>
      <c r="B12" s="71" t="s">
        <v>93</v>
      </c>
      <c r="C12" s="38" t="s">
        <v>100</v>
      </c>
      <c r="D12" s="67" t="s">
        <v>94</v>
      </c>
      <c r="E12" s="77">
        <f>100/10000</f>
        <v>0.01</v>
      </c>
      <c r="F12" s="63">
        <v>45.63305898511981</v>
      </c>
      <c r="G12" s="63">
        <f t="shared" si="0"/>
        <v>0.45633058985119812</v>
      </c>
    </row>
    <row r="13" spans="1:7" s="68" customFormat="1" ht="27">
      <c r="A13" s="67">
        <v>5</v>
      </c>
      <c r="B13" s="71" t="s">
        <v>95</v>
      </c>
      <c r="C13" s="38" t="s">
        <v>122</v>
      </c>
      <c r="D13" s="67" t="s">
        <v>3</v>
      </c>
      <c r="E13" s="63">
        <v>34.200000000000003</v>
      </c>
      <c r="F13" s="63">
        <v>0.10407539768536095</v>
      </c>
      <c r="G13" s="63">
        <f t="shared" si="0"/>
        <v>3.5593786008393447</v>
      </c>
    </row>
    <row r="14" spans="1:7" ht="52.5">
      <c r="A14" s="37">
        <v>6</v>
      </c>
      <c r="B14" s="63" t="s">
        <v>101</v>
      </c>
      <c r="C14" s="64" t="s">
        <v>226</v>
      </c>
      <c r="D14" s="34" t="s">
        <v>7</v>
      </c>
      <c r="E14" s="65">
        <v>0.32</v>
      </c>
      <c r="F14" s="63">
        <v>43.826964068459176</v>
      </c>
      <c r="G14" s="63">
        <f t="shared" si="0"/>
        <v>14.024628501906937</v>
      </c>
    </row>
    <row r="15" spans="1:7" s="68" customFormat="1" ht="27">
      <c r="A15" s="67">
        <v>7</v>
      </c>
      <c r="B15" s="67" t="s">
        <v>96</v>
      </c>
      <c r="C15" s="38" t="s">
        <v>123</v>
      </c>
      <c r="D15" s="67" t="s">
        <v>5</v>
      </c>
      <c r="E15" s="78">
        <v>41</v>
      </c>
      <c r="F15" s="63">
        <v>0.7098699540035055</v>
      </c>
      <c r="G15" s="63">
        <f t="shared" si="0"/>
        <v>29.104668114143724</v>
      </c>
    </row>
    <row r="16" spans="1:7" s="68" customFormat="1" ht="27">
      <c r="A16" s="67">
        <v>8</v>
      </c>
      <c r="B16" s="67" t="s">
        <v>97</v>
      </c>
      <c r="C16" s="38" t="s">
        <v>105</v>
      </c>
      <c r="D16" s="67" t="s">
        <v>3</v>
      </c>
      <c r="E16" s="63">
        <f>41*0.12</f>
        <v>4.92</v>
      </c>
      <c r="F16" s="63">
        <v>0.73397526832891202</v>
      </c>
      <c r="G16" s="63">
        <f t="shared" si="0"/>
        <v>3.6111583201782471</v>
      </c>
    </row>
    <row r="17" spans="1:8" s="68" customFormat="1" ht="27">
      <c r="A17" s="67">
        <v>9</v>
      </c>
      <c r="B17" s="67" t="s">
        <v>98</v>
      </c>
      <c r="C17" s="38" t="s">
        <v>99</v>
      </c>
      <c r="D17" s="67" t="s">
        <v>4</v>
      </c>
      <c r="E17" s="78">
        <v>82.4</v>
      </c>
      <c r="F17" s="63">
        <v>1.4709392936736576</v>
      </c>
      <c r="G17" s="63">
        <f t="shared" si="0"/>
        <v>121.2053977987094</v>
      </c>
    </row>
    <row r="18" spans="1:8" s="68" customFormat="1" ht="40.5">
      <c r="A18" s="67">
        <v>10</v>
      </c>
      <c r="B18" s="79" t="s">
        <v>102</v>
      </c>
      <c r="C18" s="38" t="s">
        <v>124</v>
      </c>
      <c r="D18" s="37" t="s">
        <v>31</v>
      </c>
      <c r="E18" s="74">
        <f>E13+E16</f>
        <v>39.120000000000005</v>
      </c>
      <c r="F18" s="63">
        <v>1.1824068698872283</v>
      </c>
      <c r="G18" s="63">
        <f t="shared" si="0"/>
        <v>46.255756749988379</v>
      </c>
    </row>
    <row r="19" spans="1:8" s="68" customFormat="1" ht="27">
      <c r="A19" s="67">
        <v>11</v>
      </c>
      <c r="B19" s="67" t="s">
        <v>103</v>
      </c>
      <c r="C19" s="38" t="s">
        <v>104</v>
      </c>
      <c r="D19" s="67" t="s">
        <v>25</v>
      </c>
      <c r="E19" s="78">
        <f>E16*1.6+E13*1.3</f>
        <v>52.332000000000008</v>
      </c>
      <c r="F19" s="63">
        <v>3.9228419127559131</v>
      </c>
      <c r="G19" s="63">
        <f t="shared" si="0"/>
        <v>205.29016297834247</v>
      </c>
    </row>
    <row r="20" spans="1:8" s="68" customFormat="1">
      <c r="A20" s="67"/>
      <c r="B20" s="67"/>
      <c r="C20" s="66" t="s">
        <v>0</v>
      </c>
      <c r="D20" s="67"/>
      <c r="E20" s="78"/>
      <c r="F20" s="63">
        <v>0</v>
      </c>
      <c r="G20" s="80">
        <f>SUM(G9:G19)</f>
        <v>430.1886206694287</v>
      </c>
    </row>
    <row r="21" spans="1:8" s="68" customFormat="1" ht="14.25">
      <c r="A21" s="67"/>
      <c r="B21" s="37"/>
      <c r="C21" s="36" t="s">
        <v>106</v>
      </c>
      <c r="D21" s="67"/>
      <c r="E21" s="63"/>
      <c r="F21" s="63">
        <v>0</v>
      </c>
      <c r="G21" s="63"/>
    </row>
    <row r="22" spans="1:8" s="68" customFormat="1" ht="31.5" customHeight="1">
      <c r="A22" s="67">
        <v>1</v>
      </c>
      <c r="B22" s="67" t="s">
        <v>125</v>
      </c>
      <c r="C22" s="3" t="s">
        <v>227</v>
      </c>
      <c r="D22" s="37" t="s">
        <v>3</v>
      </c>
      <c r="E22" s="63">
        <v>14.1</v>
      </c>
      <c r="F22" s="63">
        <v>3.6773482341841444</v>
      </c>
      <c r="G22" s="63">
        <f t="shared" ref="G22:G38" si="1">E22*F22</f>
        <v>51.850610101996438</v>
      </c>
    </row>
    <row r="23" spans="1:8" s="68" customFormat="1" ht="32.25" customHeight="1">
      <c r="A23" s="67">
        <v>2</v>
      </c>
      <c r="B23" s="67" t="s">
        <v>65</v>
      </c>
      <c r="C23" s="3" t="s">
        <v>180</v>
      </c>
      <c r="D23" s="37" t="s">
        <v>3</v>
      </c>
      <c r="E23" s="63">
        <v>7</v>
      </c>
      <c r="F23" s="63">
        <v>10.321746609751386</v>
      </c>
      <c r="G23" s="63">
        <f t="shared" si="1"/>
        <v>72.252226268259705</v>
      </c>
    </row>
    <row r="24" spans="1:8" s="68" customFormat="1" ht="17.25" customHeight="1">
      <c r="A24" s="67">
        <v>3</v>
      </c>
      <c r="B24" s="67" t="s">
        <v>107</v>
      </c>
      <c r="C24" s="87" t="s">
        <v>243</v>
      </c>
      <c r="D24" s="67" t="s">
        <v>4</v>
      </c>
      <c r="E24" s="78">
        <v>235</v>
      </c>
      <c r="F24" s="63">
        <v>11.228072324124192</v>
      </c>
      <c r="G24" s="63">
        <f t="shared" si="1"/>
        <v>2638.5969961691849</v>
      </c>
    </row>
    <row r="25" spans="1:8" s="68" customFormat="1" ht="18" customHeight="1">
      <c r="A25" s="67"/>
      <c r="B25" s="67"/>
      <c r="C25" s="69" t="s">
        <v>129</v>
      </c>
      <c r="D25" s="67"/>
      <c r="E25" s="78"/>
      <c r="F25" s="63">
        <v>0</v>
      </c>
      <c r="G25" s="63">
        <f t="shared" si="1"/>
        <v>0</v>
      </c>
    </row>
    <row r="26" spans="1:8" s="68" customFormat="1" ht="40.5">
      <c r="A26" s="62">
        <v>4</v>
      </c>
      <c r="B26" s="37" t="s">
        <v>128</v>
      </c>
      <c r="C26" s="3" t="s">
        <v>130</v>
      </c>
      <c r="D26" s="37" t="s">
        <v>3</v>
      </c>
      <c r="E26" s="74">
        <v>18</v>
      </c>
      <c r="F26" s="63">
        <v>11.050171138499985</v>
      </c>
      <c r="G26" s="63">
        <f t="shared" si="1"/>
        <v>198.90308049299975</v>
      </c>
      <c r="H26" s="81"/>
    </row>
    <row r="27" spans="1:8" s="68" customFormat="1" ht="60.75" customHeight="1">
      <c r="A27" s="67">
        <v>5</v>
      </c>
      <c r="B27" s="37" t="s">
        <v>131</v>
      </c>
      <c r="C27" s="38" t="s">
        <v>132</v>
      </c>
      <c r="D27" s="67" t="s">
        <v>5</v>
      </c>
      <c r="E27" s="63">
        <v>150.19999999999999</v>
      </c>
      <c r="F27" s="63">
        <v>7.5683239819990122</v>
      </c>
      <c r="G27" s="63">
        <f t="shared" si="1"/>
        <v>1136.7622620962516</v>
      </c>
    </row>
    <row r="28" spans="1:8" s="68" customFormat="1" ht="27">
      <c r="A28" s="37">
        <v>6</v>
      </c>
      <c r="B28" s="79" t="s">
        <v>126</v>
      </c>
      <c r="C28" s="3" t="s">
        <v>127</v>
      </c>
      <c r="D28" s="37" t="s">
        <v>3</v>
      </c>
      <c r="E28" s="34">
        <v>0.56000000000000005</v>
      </c>
      <c r="F28" s="63">
        <v>82.529035571162893</v>
      </c>
      <c r="G28" s="63">
        <f t="shared" si="1"/>
        <v>46.216259919851225</v>
      </c>
    </row>
    <row r="29" spans="1:8" s="68" customFormat="1" ht="18" customHeight="1">
      <c r="A29" s="67"/>
      <c r="B29" s="67"/>
      <c r="C29" s="69" t="s">
        <v>138</v>
      </c>
      <c r="D29" s="67"/>
      <c r="E29" s="63"/>
      <c r="F29" s="63">
        <v>0</v>
      </c>
      <c r="G29" s="63">
        <f t="shared" si="1"/>
        <v>0</v>
      </c>
    </row>
    <row r="30" spans="1:8" s="70" customFormat="1" ht="27">
      <c r="A30" s="67">
        <v>7</v>
      </c>
      <c r="B30" s="67" t="s">
        <v>22</v>
      </c>
      <c r="C30" s="38" t="s">
        <v>224</v>
      </c>
      <c r="D30" s="67" t="s">
        <v>3</v>
      </c>
      <c r="E30" s="63">
        <f>15.3*0.1</f>
        <v>1.5300000000000002</v>
      </c>
      <c r="F30" s="63">
        <v>11.461372812692467</v>
      </c>
      <c r="G30" s="63">
        <f t="shared" si="1"/>
        <v>17.535900403419479</v>
      </c>
    </row>
    <row r="31" spans="1:8" s="72" customFormat="1" ht="27">
      <c r="A31" s="37">
        <v>8</v>
      </c>
      <c r="B31" s="71" t="s">
        <v>23</v>
      </c>
      <c r="C31" s="38" t="s">
        <v>139</v>
      </c>
      <c r="D31" s="37" t="s">
        <v>3</v>
      </c>
      <c r="E31" s="34">
        <f>15.3*0.1</f>
        <v>1.5300000000000002</v>
      </c>
      <c r="F31" s="63">
        <v>54.104228332065937</v>
      </c>
      <c r="G31" s="63">
        <f t="shared" si="1"/>
        <v>82.7794693480609</v>
      </c>
    </row>
    <row r="32" spans="1:8" s="72" customFormat="1" ht="27">
      <c r="A32" s="37">
        <v>9</v>
      </c>
      <c r="B32" s="71" t="s">
        <v>24</v>
      </c>
      <c r="C32" s="38" t="s">
        <v>28</v>
      </c>
      <c r="D32" s="37" t="s">
        <v>25</v>
      </c>
      <c r="E32" s="65">
        <f>15.3*1.13/1000</f>
        <v>1.7288999999999999E-2</v>
      </c>
      <c r="F32" s="63">
        <v>28.203036296351787</v>
      </c>
      <c r="G32" s="63">
        <f t="shared" si="1"/>
        <v>0.48760229452762599</v>
      </c>
    </row>
    <row r="33" spans="1:7" s="73" customFormat="1">
      <c r="A33" s="37">
        <v>10</v>
      </c>
      <c r="B33" s="71" t="s">
        <v>26</v>
      </c>
      <c r="C33" s="38" t="s">
        <v>27</v>
      </c>
      <c r="D33" s="37" t="s">
        <v>5</v>
      </c>
      <c r="E33" s="34">
        <v>15.3</v>
      </c>
      <c r="F33" s="63">
        <v>0.6714312926805881</v>
      </c>
      <c r="G33" s="63">
        <f t="shared" si="1"/>
        <v>10.272898778012998</v>
      </c>
    </row>
    <row r="34" spans="1:7" s="73" customFormat="1" ht="27">
      <c r="A34" s="67">
        <v>11</v>
      </c>
      <c r="B34" s="71" t="s">
        <v>76</v>
      </c>
      <c r="C34" s="38" t="s">
        <v>140</v>
      </c>
      <c r="D34" s="67" t="s">
        <v>5</v>
      </c>
      <c r="E34" s="63">
        <v>15.3</v>
      </c>
      <c r="F34" s="63">
        <v>25.410319010622768</v>
      </c>
      <c r="G34" s="63">
        <f t="shared" si="1"/>
        <v>388.77788086252838</v>
      </c>
    </row>
    <row r="35" spans="1:7" s="68" customFormat="1">
      <c r="A35" s="37"/>
      <c r="B35" s="66"/>
      <c r="C35" s="66" t="s">
        <v>145</v>
      </c>
      <c r="D35" s="37"/>
      <c r="E35" s="37"/>
      <c r="F35" s="63">
        <v>0</v>
      </c>
      <c r="G35" s="63">
        <f t="shared" si="1"/>
        <v>0</v>
      </c>
    </row>
    <row r="36" spans="1:7" s="68" customFormat="1" ht="40.5">
      <c r="A36" s="62">
        <v>12</v>
      </c>
      <c r="B36" s="79" t="s">
        <v>133</v>
      </c>
      <c r="C36" s="3" t="s">
        <v>134</v>
      </c>
      <c r="D36" s="37" t="s">
        <v>31</v>
      </c>
      <c r="E36" s="34">
        <f>120.3*0.2</f>
        <v>24.060000000000002</v>
      </c>
      <c r="F36" s="63">
        <v>0.78472189523869984</v>
      </c>
      <c r="G36" s="63">
        <f t="shared" si="1"/>
        <v>18.880408799443121</v>
      </c>
    </row>
    <row r="37" spans="1:7" s="68" customFormat="1">
      <c r="A37" s="62">
        <v>13</v>
      </c>
      <c r="B37" s="62" t="s">
        <v>135</v>
      </c>
      <c r="C37" s="3" t="s">
        <v>136</v>
      </c>
      <c r="D37" s="37" t="s">
        <v>7</v>
      </c>
      <c r="E37" s="34">
        <f>E36*1.3</f>
        <v>31.278000000000006</v>
      </c>
      <c r="F37" s="63">
        <v>2.8820879359023031</v>
      </c>
      <c r="G37" s="63">
        <f t="shared" si="1"/>
        <v>90.145946459152256</v>
      </c>
    </row>
    <row r="38" spans="1:7" s="68" customFormat="1" ht="27">
      <c r="A38" s="67">
        <v>14</v>
      </c>
      <c r="B38" s="67" t="s">
        <v>38</v>
      </c>
      <c r="C38" s="38" t="s">
        <v>137</v>
      </c>
      <c r="D38" s="67" t="s">
        <v>3</v>
      </c>
      <c r="E38" s="63">
        <f>120.3*0.2</f>
        <v>24.060000000000002</v>
      </c>
      <c r="F38" s="63">
        <v>1.537800170658824</v>
      </c>
      <c r="G38" s="63">
        <f t="shared" si="1"/>
        <v>36.999472106051307</v>
      </c>
    </row>
    <row r="39" spans="1:7" s="68" customFormat="1">
      <c r="A39" s="62"/>
      <c r="B39" s="67"/>
      <c r="C39" s="66" t="s">
        <v>0</v>
      </c>
      <c r="D39" s="37"/>
      <c r="E39" s="74"/>
      <c r="F39" s="63">
        <v>0</v>
      </c>
      <c r="G39" s="80">
        <f>SUM(G22:G38)</f>
        <v>4790.4610140997393</v>
      </c>
    </row>
    <row r="40" spans="1:7" s="68" customFormat="1" ht="14.25" customHeight="1">
      <c r="A40" s="67"/>
      <c r="B40" s="4"/>
      <c r="C40" s="4" t="s">
        <v>141</v>
      </c>
      <c r="D40" s="67"/>
      <c r="E40" s="63"/>
      <c r="F40" s="63">
        <v>0</v>
      </c>
      <c r="G40" s="63"/>
    </row>
    <row r="41" spans="1:7" s="68" customFormat="1" ht="29.25" customHeight="1">
      <c r="A41" s="37">
        <v>1</v>
      </c>
      <c r="B41" s="79" t="s">
        <v>40</v>
      </c>
      <c r="C41" s="3" t="s">
        <v>81</v>
      </c>
      <c r="D41" s="37" t="s">
        <v>3</v>
      </c>
      <c r="E41" s="34">
        <v>0.3</v>
      </c>
      <c r="F41" s="63">
        <v>6.8532398909795402</v>
      </c>
      <c r="G41" s="63">
        <f t="shared" ref="G41:G50" si="2">E41*F41</f>
        <v>2.0559719672938619</v>
      </c>
    </row>
    <row r="42" spans="1:7" s="68" customFormat="1" ht="18" customHeight="1">
      <c r="A42" s="67">
        <v>2</v>
      </c>
      <c r="B42" s="67" t="s">
        <v>65</v>
      </c>
      <c r="C42" s="3" t="s">
        <v>142</v>
      </c>
      <c r="D42" s="37" t="s">
        <v>3</v>
      </c>
      <c r="E42" s="63">
        <v>0.1</v>
      </c>
      <c r="F42" s="63">
        <v>10.321746609751386</v>
      </c>
      <c r="G42" s="63">
        <f t="shared" si="2"/>
        <v>1.0321746609751388</v>
      </c>
    </row>
    <row r="43" spans="1:7" s="68" customFormat="1">
      <c r="A43" s="37">
        <v>3</v>
      </c>
      <c r="B43" s="79" t="s">
        <v>41</v>
      </c>
      <c r="C43" s="1" t="s">
        <v>143</v>
      </c>
      <c r="D43" s="37" t="s">
        <v>3</v>
      </c>
      <c r="E43" s="34">
        <v>0.2</v>
      </c>
      <c r="F43" s="63">
        <v>52.149439965821401</v>
      </c>
      <c r="G43" s="63">
        <f t="shared" si="2"/>
        <v>10.429887993164281</v>
      </c>
    </row>
    <row r="44" spans="1:7" s="68" customFormat="1">
      <c r="A44" s="37">
        <v>4</v>
      </c>
      <c r="B44" s="79" t="s">
        <v>12</v>
      </c>
      <c r="C44" s="3" t="s">
        <v>72</v>
      </c>
      <c r="D44" s="37" t="s">
        <v>2</v>
      </c>
      <c r="E44" s="74">
        <v>3.9</v>
      </c>
      <c r="F44" s="63">
        <v>0.4471955688067385</v>
      </c>
      <c r="G44" s="63">
        <f t="shared" si="2"/>
        <v>1.74406271834628</v>
      </c>
    </row>
    <row r="45" spans="1:7" s="81" customFormat="1" ht="27">
      <c r="A45" s="82">
        <v>5</v>
      </c>
      <c r="B45" s="34" t="s">
        <v>73</v>
      </c>
      <c r="C45" s="83" t="s">
        <v>82</v>
      </c>
      <c r="D45" s="34" t="s">
        <v>7</v>
      </c>
      <c r="E45" s="84">
        <f>(20.2+12.6+18.9)/1000</f>
        <v>5.1699999999999996E-2</v>
      </c>
      <c r="F45" s="63">
        <v>120.81993166634467</v>
      </c>
      <c r="G45" s="63">
        <f t="shared" si="2"/>
        <v>6.246390467150019</v>
      </c>
    </row>
    <row r="46" spans="1:7" s="68" customFormat="1">
      <c r="A46" s="37">
        <v>6</v>
      </c>
      <c r="B46" s="37" t="s">
        <v>12</v>
      </c>
      <c r="C46" s="3" t="s">
        <v>144</v>
      </c>
      <c r="D46" s="37" t="s">
        <v>4</v>
      </c>
      <c r="E46" s="74">
        <f>0.5*16</f>
        <v>8</v>
      </c>
      <c r="F46" s="63">
        <v>1.1116095273120425</v>
      </c>
      <c r="G46" s="63">
        <f t="shared" si="2"/>
        <v>8.8928762184963404</v>
      </c>
    </row>
    <row r="47" spans="1:7" s="68" customFormat="1">
      <c r="A47" s="37">
        <v>7</v>
      </c>
      <c r="B47" s="37" t="s">
        <v>12</v>
      </c>
      <c r="C47" s="3" t="s">
        <v>30</v>
      </c>
      <c r="D47" s="37" t="s">
        <v>4</v>
      </c>
      <c r="E47" s="74">
        <f>5*1+7.5*1</f>
        <v>12.5</v>
      </c>
      <c r="F47" s="63">
        <v>1.1116095273120425</v>
      </c>
      <c r="G47" s="63">
        <f t="shared" si="2"/>
        <v>13.895119091400531</v>
      </c>
    </row>
    <row r="48" spans="1:7" s="68" customFormat="1">
      <c r="A48" s="37">
        <v>8</v>
      </c>
      <c r="B48" s="79" t="s">
        <v>12</v>
      </c>
      <c r="C48" s="3" t="s">
        <v>29</v>
      </c>
      <c r="D48" s="37" t="s">
        <v>3</v>
      </c>
      <c r="E48" s="34">
        <v>0.1</v>
      </c>
      <c r="F48" s="63">
        <v>206.73171740399459</v>
      </c>
      <c r="G48" s="63">
        <f t="shared" si="2"/>
        <v>20.673171740399461</v>
      </c>
    </row>
    <row r="49" spans="1:7" s="68" customFormat="1" ht="27">
      <c r="A49" s="37">
        <v>9</v>
      </c>
      <c r="B49" s="79" t="s">
        <v>74</v>
      </c>
      <c r="C49" s="3" t="s">
        <v>75</v>
      </c>
      <c r="D49" s="37" t="s">
        <v>15</v>
      </c>
      <c r="E49" s="74">
        <v>3.8</v>
      </c>
      <c r="F49" s="63">
        <v>0.95230835972592265</v>
      </c>
      <c r="G49" s="63">
        <f t="shared" si="2"/>
        <v>3.6187717669585058</v>
      </c>
    </row>
    <row r="50" spans="1:7" s="68" customFormat="1" ht="27">
      <c r="A50" s="37">
        <v>10</v>
      </c>
      <c r="B50" s="79" t="s">
        <v>13</v>
      </c>
      <c r="C50" s="3" t="s">
        <v>14</v>
      </c>
      <c r="D50" s="37" t="s">
        <v>15</v>
      </c>
      <c r="E50" s="34">
        <v>4.0999999999999996</v>
      </c>
      <c r="F50" s="63">
        <v>1.6452953866480269</v>
      </c>
      <c r="G50" s="63">
        <f t="shared" si="2"/>
        <v>6.74571108525691</v>
      </c>
    </row>
    <row r="51" spans="1:7" s="68" customFormat="1">
      <c r="A51" s="62"/>
      <c r="B51" s="67"/>
      <c r="C51" s="66" t="s">
        <v>0</v>
      </c>
      <c r="D51" s="37"/>
      <c r="E51" s="74"/>
      <c r="F51" s="63">
        <v>0</v>
      </c>
      <c r="G51" s="80">
        <f>SUM(G41:G50)</f>
        <v>75.334137709441336</v>
      </c>
    </row>
    <row r="52" spans="1:7" s="68" customFormat="1">
      <c r="A52" s="62"/>
      <c r="B52" s="67"/>
      <c r="C52" s="66" t="s">
        <v>33</v>
      </c>
      <c r="D52" s="37"/>
      <c r="E52" s="74"/>
      <c r="F52" s="63"/>
      <c r="G52" s="80"/>
    </row>
    <row r="53" spans="1:7" ht="14.25">
      <c r="A53" s="67"/>
      <c r="B53" s="71"/>
      <c r="C53" s="36" t="s">
        <v>34</v>
      </c>
      <c r="D53" s="37"/>
      <c r="E53" s="74"/>
      <c r="F53" s="63">
        <v>0</v>
      </c>
      <c r="G53" s="63"/>
    </row>
    <row r="54" spans="1:7" ht="27">
      <c r="A54" s="37">
        <v>1</v>
      </c>
      <c r="B54" s="37" t="s">
        <v>228</v>
      </c>
      <c r="C54" s="3" t="s">
        <v>229</v>
      </c>
      <c r="D54" s="37" t="s">
        <v>3</v>
      </c>
      <c r="E54" s="34">
        <v>12.5</v>
      </c>
      <c r="F54" s="63">
        <v>0.71916025410479112</v>
      </c>
      <c r="G54" s="63">
        <f t="shared" ref="G54:G60" si="3">E54*F54</f>
        <v>8.9895031763098885</v>
      </c>
    </row>
    <row r="55" spans="1:7" ht="27">
      <c r="A55" s="37">
        <v>2</v>
      </c>
      <c r="B55" s="79" t="s">
        <v>231</v>
      </c>
      <c r="C55" s="1" t="s">
        <v>230</v>
      </c>
      <c r="D55" s="37" t="s">
        <v>3</v>
      </c>
      <c r="E55" s="74">
        <v>1.2</v>
      </c>
      <c r="F55" s="63">
        <v>4.4128178810209731</v>
      </c>
      <c r="G55" s="63">
        <f t="shared" si="3"/>
        <v>5.2953814572251678</v>
      </c>
    </row>
    <row r="56" spans="1:7">
      <c r="A56" s="62">
        <v>3</v>
      </c>
      <c r="B56" s="37" t="s">
        <v>77</v>
      </c>
      <c r="C56" s="38" t="s">
        <v>78</v>
      </c>
      <c r="D56" s="37" t="s">
        <v>3</v>
      </c>
      <c r="E56" s="74">
        <v>2.5</v>
      </c>
      <c r="F56" s="63">
        <v>15.255643832586999</v>
      </c>
      <c r="G56" s="63">
        <f t="shared" si="3"/>
        <v>38.139109581467501</v>
      </c>
    </row>
    <row r="57" spans="1:7" ht="27">
      <c r="A57" s="62">
        <v>4</v>
      </c>
      <c r="B57" s="79" t="s">
        <v>32</v>
      </c>
      <c r="C57" s="3" t="s">
        <v>43</v>
      </c>
      <c r="D57" s="37" t="s">
        <v>4</v>
      </c>
      <c r="E57" s="74">
        <v>86</v>
      </c>
      <c r="F57" s="63">
        <v>0.62719613852480072</v>
      </c>
      <c r="G57" s="63">
        <f t="shared" si="3"/>
        <v>53.93886791313286</v>
      </c>
    </row>
    <row r="58" spans="1:7" ht="27">
      <c r="A58" s="62">
        <v>5</v>
      </c>
      <c r="B58" s="79" t="s">
        <v>79</v>
      </c>
      <c r="C58" s="3" t="s">
        <v>159</v>
      </c>
      <c r="D58" s="37" t="s">
        <v>37</v>
      </c>
      <c r="E58" s="34">
        <v>0.7</v>
      </c>
      <c r="F58" s="63">
        <v>77.080424252377298</v>
      </c>
      <c r="G58" s="63">
        <f t="shared" si="3"/>
        <v>53.956296976664106</v>
      </c>
    </row>
    <row r="59" spans="1:7" ht="40.5">
      <c r="A59" s="37">
        <v>6</v>
      </c>
      <c r="B59" s="79" t="s">
        <v>35</v>
      </c>
      <c r="C59" s="3" t="s">
        <v>36</v>
      </c>
      <c r="D59" s="37" t="s">
        <v>37</v>
      </c>
      <c r="E59" s="34">
        <v>0.98</v>
      </c>
      <c r="F59" s="63">
        <v>71.062715822323625</v>
      </c>
      <c r="G59" s="63">
        <f t="shared" si="3"/>
        <v>69.641461505877146</v>
      </c>
    </row>
    <row r="60" spans="1:7" ht="27">
      <c r="A60" s="37">
        <v>7</v>
      </c>
      <c r="B60" s="79" t="s">
        <v>38</v>
      </c>
      <c r="C60" s="3" t="s">
        <v>39</v>
      </c>
      <c r="D60" s="37" t="s">
        <v>3</v>
      </c>
      <c r="E60" s="74">
        <v>11.2</v>
      </c>
      <c r="F60" s="63">
        <v>1.537800170658824</v>
      </c>
      <c r="G60" s="63">
        <f t="shared" si="3"/>
        <v>17.223361911378827</v>
      </c>
    </row>
    <row r="61" spans="1:7" ht="14.25">
      <c r="A61" s="37"/>
      <c r="B61" s="79"/>
      <c r="C61" s="36" t="s">
        <v>0</v>
      </c>
      <c r="D61" s="37"/>
      <c r="E61" s="34"/>
      <c r="F61" s="63">
        <v>0</v>
      </c>
      <c r="G61" s="80">
        <f>SUM(G54:G60)</f>
        <v>247.18398252205549</v>
      </c>
    </row>
    <row r="62" spans="1:7" ht="14.25">
      <c r="A62" s="37"/>
      <c r="B62" s="79"/>
      <c r="C62" s="36" t="s">
        <v>33</v>
      </c>
      <c r="D62" s="37"/>
      <c r="E62" s="34"/>
      <c r="F62" s="63"/>
      <c r="G62" s="80"/>
    </row>
    <row r="63" spans="1:7" ht="14.25">
      <c r="A63" s="67"/>
      <c r="B63" s="79"/>
      <c r="C63" s="36" t="s">
        <v>80</v>
      </c>
      <c r="D63" s="37"/>
      <c r="E63" s="34"/>
      <c r="F63" s="63">
        <v>0</v>
      </c>
      <c r="G63" s="63"/>
    </row>
    <row r="64" spans="1:7" ht="27">
      <c r="A64" s="67"/>
      <c r="B64" s="79" t="s">
        <v>40</v>
      </c>
      <c r="C64" s="3" t="s">
        <v>108</v>
      </c>
      <c r="D64" s="37" t="s">
        <v>3</v>
      </c>
      <c r="E64" s="34">
        <f>0.1*12</f>
        <v>1.2000000000000002</v>
      </c>
      <c r="F64" s="63">
        <v>6.8532398909795402</v>
      </c>
      <c r="G64" s="63">
        <f>E64*F64</f>
        <v>8.2238878691754493</v>
      </c>
    </row>
    <row r="65" spans="1:7">
      <c r="A65" s="62">
        <v>1</v>
      </c>
      <c r="B65" s="67" t="s">
        <v>19</v>
      </c>
      <c r="C65" s="85" t="s">
        <v>109</v>
      </c>
      <c r="D65" s="37" t="s">
        <v>3</v>
      </c>
      <c r="E65" s="34">
        <f>0.02*12</f>
        <v>0.24</v>
      </c>
      <c r="F65" s="63">
        <v>10.321746609751386</v>
      </c>
      <c r="G65" s="63">
        <f>E65*F65</f>
        <v>2.4772191863403328</v>
      </c>
    </row>
    <row r="66" spans="1:7">
      <c r="A66" s="37">
        <v>2</v>
      </c>
      <c r="B66" s="79" t="s">
        <v>41</v>
      </c>
      <c r="C66" s="1" t="s">
        <v>42</v>
      </c>
      <c r="D66" s="37" t="s">
        <v>3</v>
      </c>
      <c r="E66" s="34">
        <f>0.4*12</f>
        <v>4.8000000000000007</v>
      </c>
      <c r="F66" s="63">
        <v>52.149439965821401</v>
      </c>
      <c r="G66" s="63">
        <f>E66*F66</f>
        <v>250.31731183594277</v>
      </c>
    </row>
    <row r="67" spans="1:7">
      <c r="A67" s="62">
        <v>3</v>
      </c>
      <c r="B67" s="79" t="s">
        <v>12</v>
      </c>
      <c r="C67" s="3" t="s">
        <v>110</v>
      </c>
      <c r="D67" s="37" t="s">
        <v>2</v>
      </c>
      <c r="E67" s="34">
        <f>0.8*12</f>
        <v>9.6000000000000014</v>
      </c>
      <c r="F67" s="63">
        <v>0.45054475102676039</v>
      </c>
      <c r="G67" s="63">
        <f>E67*F67</f>
        <v>4.3252296098569003</v>
      </c>
    </row>
    <row r="68" spans="1:7" ht="21" customHeight="1">
      <c r="A68" s="62">
        <v>4</v>
      </c>
      <c r="B68" s="79" t="s">
        <v>111</v>
      </c>
      <c r="C68" s="3" t="s">
        <v>232</v>
      </c>
      <c r="D68" s="37" t="s">
        <v>112</v>
      </c>
      <c r="E68" s="74">
        <v>12</v>
      </c>
      <c r="F68" s="63">
        <v>160.02225224418987</v>
      </c>
      <c r="G68" s="63">
        <f>E68*F68</f>
        <v>1920.2670269302785</v>
      </c>
    </row>
    <row r="69" spans="1:7" ht="18" customHeight="1">
      <c r="A69" s="62">
        <v>5</v>
      </c>
      <c r="B69" s="79"/>
      <c r="C69" s="36" t="s">
        <v>0</v>
      </c>
      <c r="D69" s="37"/>
      <c r="E69" s="34"/>
      <c r="F69" s="63">
        <v>0</v>
      </c>
      <c r="G69" s="80">
        <f>SUM(G64:G68)</f>
        <v>2185.6106754315938</v>
      </c>
    </row>
    <row r="70" spans="1:7" ht="20.25" customHeight="1">
      <c r="A70" s="67"/>
      <c r="B70" s="79"/>
      <c r="C70" s="36" t="s">
        <v>113</v>
      </c>
      <c r="D70" s="37"/>
      <c r="E70" s="34"/>
      <c r="F70" s="63">
        <v>0</v>
      </c>
      <c r="G70" s="63"/>
    </row>
    <row r="71" spans="1:7" ht="27">
      <c r="A71" s="37">
        <v>1</v>
      </c>
      <c r="B71" s="79" t="s">
        <v>155</v>
      </c>
      <c r="C71" s="1" t="s">
        <v>150</v>
      </c>
      <c r="D71" s="37" t="s">
        <v>3</v>
      </c>
      <c r="E71" s="74">
        <v>11.4</v>
      </c>
      <c r="F71" s="63">
        <v>3.6773482341841444</v>
      </c>
      <c r="G71" s="63">
        <f t="shared" ref="G71:G86" si="4">E71*F71</f>
        <v>41.921769869699247</v>
      </c>
    </row>
    <row r="72" spans="1:7" ht="27">
      <c r="A72" s="37">
        <v>2</v>
      </c>
      <c r="B72" s="37" t="s">
        <v>77</v>
      </c>
      <c r="C72" s="3" t="s">
        <v>114</v>
      </c>
      <c r="D72" s="37" t="s">
        <v>3</v>
      </c>
      <c r="E72" s="34">
        <v>2.1</v>
      </c>
      <c r="F72" s="63">
        <v>15.255643832586999</v>
      </c>
      <c r="G72" s="63">
        <f t="shared" si="4"/>
        <v>32.036852048432699</v>
      </c>
    </row>
    <row r="73" spans="1:7" ht="27">
      <c r="A73" s="37">
        <v>3</v>
      </c>
      <c r="B73" s="79" t="s">
        <v>38</v>
      </c>
      <c r="C73" s="3" t="s">
        <v>39</v>
      </c>
      <c r="D73" s="37" t="s">
        <v>3</v>
      </c>
      <c r="E73" s="74">
        <f>E71-E72</f>
        <v>9.3000000000000007</v>
      </c>
      <c r="F73" s="63">
        <v>1.537800170658824</v>
      </c>
      <c r="G73" s="63">
        <f t="shared" si="4"/>
        <v>14.301541587127064</v>
      </c>
    </row>
    <row r="74" spans="1:7" ht="40.5">
      <c r="A74" s="37">
        <v>4</v>
      </c>
      <c r="B74" s="79" t="s">
        <v>115</v>
      </c>
      <c r="C74" s="1" t="s">
        <v>116</v>
      </c>
      <c r="D74" s="37" t="s">
        <v>31</v>
      </c>
      <c r="E74" s="34">
        <f>E72</f>
        <v>2.1</v>
      </c>
      <c r="F74" s="63">
        <v>0.87677371358730571</v>
      </c>
      <c r="G74" s="63">
        <f t="shared" si="4"/>
        <v>1.8412247985333421</v>
      </c>
    </row>
    <row r="75" spans="1:7" ht="27">
      <c r="A75" s="37">
        <v>5</v>
      </c>
      <c r="B75" s="37" t="s">
        <v>117</v>
      </c>
      <c r="C75" s="3" t="s">
        <v>118</v>
      </c>
      <c r="D75" s="37" t="s">
        <v>25</v>
      </c>
      <c r="E75" s="34">
        <f>E74*1.7</f>
        <v>3.57</v>
      </c>
      <c r="F75" s="63">
        <v>3.9228419127559131</v>
      </c>
      <c r="G75" s="63">
        <f t="shared" si="4"/>
        <v>14.00454562853861</v>
      </c>
    </row>
    <row r="76" spans="1:7" ht="27">
      <c r="A76" s="37">
        <v>6</v>
      </c>
      <c r="B76" s="71" t="s">
        <v>32</v>
      </c>
      <c r="C76" s="38" t="s">
        <v>154</v>
      </c>
      <c r="D76" s="67" t="s">
        <v>4</v>
      </c>
      <c r="E76" s="78">
        <v>41</v>
      </c>
      <c r="F76" s="63">
        <v>0.61284250043899247</v>
      </c>
      <c r="G76" s="63">
        <f t="shared" si="4"/>
        <v>25.12654251799869</v>
      </c>
    </row>
    <row r="77" spans="1:7" ht="27">
      <c r="A77" s="37">
        <v>7</v>
      </c>
      <c r="B77" s="71" t="s">
        <v>32</v>
      </c>
      <c r="C77" s="38" t="s">
        <v>153</v>
      </c>
      <c r="D77" s="67" t="s">
        <v>4</v>
      </c>
      <c r="E77" s="78">
        <v>25</v>
      </c>
      <c r="F77" s="63">
        <v>0.56021249412436214</v>
      </c>
      <c r="G77" s="63">
        <f t="shared" si="4"/>
        <v>14.005312353109053</v>
      </c>
    </row>
    <row r="78" spans="1:7" ht="27">
      <c r="A78" s="37">
        <v>8</v>
      </c>
      <c r="B78" s="67" t="s">
        <v>121</v>
      </c>
      <c r="C78" s="38" t="s">
        <v>146</v>
      </c>
      <c r="D78" s="67" t="s">
        <v>20</v>
      </c>
      <c r="E78" s="78">
        <v>7</v>
      </c>
      <c r="F78" s="63">
        <v>2.1166908014931867</v>
      </c>
      <c r="G78" s="63">
        <f t="shared" si="4"/>
        <v>14.816835610452307</v>
      </c>
    </row>
    <row r="79" spans="1:7" ht="27">
      <c r="A79" s="37">
        <v>9</v>
      </c>
      <c r="B79" s="67" t="s">
        <v>121</v>
      </c>
      <c r="C79" s="38" t="s">
        <v>147</v>
      </c>
      <c r="D79" s="67" t="s">
        <v>20</v>
      </c>
      <c r="E79" s="78">
        <v>1</v>
      </c>
      <c r="F79" s="63">
        <v>3.8502913125235887</v>
      </c>
      <c r="G79" s="63">
        <f t="shared" si="4"/>
        <v>3.8502913125235887</v>
      </c>
    </row>
    <row r="80" spans="1:7">
      <c r="A80" s="37">
        <v>10</v>
      </c>
      <c r="B80" s="67" t="s">
        <v>121</v>
      </c>
      <c r="C80" s="38" t="s">
        <v>148</v>
      </c>
      <c r="D80" s="67" t="s">
        <v>20</v>
      </c>
      <c r="E80" s="78">
        <v>7</v>
      </c>
      <c r="F80" s="63">
        <v>4.0307592428265204</v>
      </c>
      <c r="G80" s="63">
        <f t="shared" si="4"/>
        <v>28.215314699785644</v>
      </c>
    </row>
    <row r="81" spans="1:7" ht="40.5">
      <c r="A81" s="37">
        <v>11</v>
      </c>
      <c r="B81" s="71" t="s">
        <v>32</v>
      </c>
      <c r="C81" s="38" t="s">
        <v>152</v>
      </c>
      <c r="D81" s="67" t="s">
        <v>4</v>
      </c>
      <c r="E81" s="78">
        <v>0.1</v>
      </c>
      <c r="F81" s="63">
        <v>0.61284250043899247</v>
      </c>
      <c r="G81" s="63">
        <f t="shared" si="4"/>
        <v>6.1284250043899251E-2</v>
      </c>
    </row>
    <row r="82" spans="1:7" ht="40.5">
      <c r="A82" s="37">
        <v>12</v>
      </c>
      <c r="B82" s="71" t="s">
        <v>32</v>
      </c>
      <c r="C82" s="38" t="s">
        <v>151</v>
      </c>
      <c r="D82" s="67" t="s">
        <v>4</v>
      </c>
      <c r="E82" s="78">
        <f>0.1*14</f>
        <v>1.4000000000000001</v>
      </c>
      <c r="F82" s="63">
        <v>0.56021249412436214</v>
      </c>
      <c r="G82" s="63">
        <f t="shared" si="4"/>
        <v>0.78429749177410701</v>
      </c>
    </row>
    <row r="83" spans="1:7" ht="27">
      <c r="A83" s="37">
        <v>13</v>
      </c>
      <c r="B83" s="67" t="s">
        <v>121</v>
      </c>
      <c r="C83" s="38" t="s">
        <v>119</v>
      </c>
      <c r="D83" s="67" t="s">
        <v>20</v>
      </c>
      <c r="E83" s="78">
        <v>2</v>
      </c>
      <c r="F83" s="63">
        <v>2.2745808204370777</v>
      </c>
      <c r="G83" s="63">
        <f t="shared" si="4"/>
        <v>4.5491616408741553</v>
      </c>
    </row>
    <row r="84" spans="1:7" ht="22.5" customHeight="1">
      <c r="A84" s="37">
        <v>14</v>
      </c>
      <c r="B84" s="71" t="s">
        <v>21</v>
      </c>
      <c r="C84" s="38" t="s">
        <v>120</v>
      </c>
      <c r="D84" s="67" t="s">
        <v>20</v>
      </c>
      <c r="E84" s="78">
        <v>11</v>
      </c>
      <c r="F84" s="63">
        <v>0.63793947048036881</v>
      </c>
      <c r="G84" s="63">
        <f t="shared" si="4"/>
        <v>7.0173341752840566</v>
      </c>
    </row>
    <row r="85" spans="1:7" ht="31.5" customHeight="1">
      <c r="A85" s="37">
        <v>15</v>
      </c>
      <c r="B85" s="79" t="s">
        <v>222</v>
      </c>
      <c r="C85" s="3" t="s">
        <v>149</v>
      </c>
      <c r="D85" s="37" t="s">
        <v>3</v>
      </c>
      <c r="E85" s="34">
        <v>0.1</v>
      </c>
      <c r="F85" s="63">
        <v>84.433395602036086</v>
      </c>
      <c r="G85" s="63">
        <f t="shared" si="4"/>
        <v>8.4433395602036097</v>
      </c>
    </row>
    <row r="86" spans="1:7" ht="30" customHeight="1">
      <c r="A86" s="37">
        <v>16</v>
      </c>
      <c r="B86" s="79" t="s">
        <v>17</v>
      </c>
      <c r="C86" s="3" t="s">
        <v>157</v>
      </c>
      <c r="D86" s="37" t="s">
        <v>25</v>
      </c>
      <c r="E86" s="65">
        <v>6.0000000000000001E-3</v>
      </c>
      <c r="F86" s="63">
        <v>888.9903645282559</v>
      </c>
      <c r="G86" s="63">
        <f t="shared" si="4"/>
        <v>5.3339421871695354</v>
      </c>
    </row>
    <row r="87" spans="1:7" ht="14.25">
      <c r="A87" s="35"/>
      <c r="B87" s="66"/>
      <c r="C87" s="69" t="s">
        <v>0</v>
      </c>
      <c r="D87" s="66"/>
      <c r="E87" s="86"/>
      <c r="F87" s="63"/>
      <c r="G87" s="80">
        <f>SUM(G71:G86)</f>
        <v>216.30958973154958</v>
      </c>
    </row>
    <row r="88" spans="1:7" ht="14.25">
      <c r="A88" s="37"/>
      <c r="B88" s="37"/>
      <c r="C88" s="3" t="s">
        <v>18</v>
      </c>
      <c r="D88" s="37"/>
      <c r="E88" s="1"/>
      <c r="F88" s="1"/>
      <c r="G88" s="2">
        <f>G20+G39+G51+G61+G69+G87</f>
        <v>7945.0880201638092</v>
      </c>
    </row>
    <row r="89" spans="1:7">
      <c r="A89" s="37"/>
      <c r="B89" s="37"/>
      <c r="C89" s="3" t="s">
        <v>45</v>
      </c>
      <c r="D89" s="37"/>
      <c r="E89" s="1"/>
      <c r="F89" s="1"/>
      <c r="G89" s="34">
        <f>G88*0.2</f>
        <v>1589.0176040327619</v>
      </c>
    </row>
    <row r="90" spans="1:7" ht="14.25">
      <c r="A90" s="37"/>
      <c r="B90" s="37"/>
      <c r="C90" s="69" t="s">
        <v>0</v>
      </c>
      <c r="D90" s="37"/>
      <c r="E90" s="1"/>
      <c r="F90" s="1"/>
      <c r="G90" s="2">
        <f>SUM(G88:G89)</f>
        <v>9534.1056241965707</v>
      </c>
    </row>
  </sheetData>
  <mergeCells count="5">
    <mergeCell ref="C1:G1"/>
    <mergeCell ref="C2:G2"/>
    <mergeCell ref="C3:G3"/>
    <mergeCell ref="B4:G4"/>
    <mergeCell ref="A5:E5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8FF4-5439-4DD5-95BE-05B6A856EACC}">
  <dimension ref="A1:H88"/>
  <sheetViews>
    <sheetView showZeros="0" topLeftCell="A73" workbookViewId="0">
      <selection activeCell="G97" sqref="G97"/>
    </sheetView>
  </sheetViews>
  <sheetFormatPr defaultRowHeight="13.5"/>
  <cols>
    <col min="1" max="1" width="3.5703125" style="6" bestFit="1" customWidth="1"/>
    <col min="2" max="2" width="7.42578125" style="6" customWidth="1"/>
    <col min="3" max="3" width="42.42578125" style="10" customWidth="1"/>
    <col min="4" max="4" width="9.140625" style="6" customWidth="1"/>
    <col min="5" max="5" width="7.85546875" style="5" customWidth="1"/>
    <col min="6" max="6" width="9.85546875" style="5" customWidth="1"/>
    <col min="7" max="7" width="9" style="5" customWidth="1"/>
    <col min="8" max="16384" width="9.140625" style="5"/>
  </cols>
  <sheetData>
    <row r="1" spans="1:7" ht="12.75" customHeight="1">
      <c r="A1" s="11"/>
      <c r="B1" s="11"/>
      <c r="C1" s="91" t="s">
        <v>46</v>
      </c>
      <c r="D1" s="91"/>
      <c r="E1" s="91"/>
      <c r="F1" s="91"/>
      <c r="G1" s="91"/>
    </row>
    <row r="2" spans="1:7" s="18" customFormat="1" ht="16.5" customHeight="1">
      <c r="A2" s="26"/>
      <c r="B2" s="26"/>
      <c r="C2" s="91" t="s">
        <v>158</v>
      </c>
      <c r="D2" s="91"/>
      <c r="E2" s="91"/>
      <c r="F2" s="91"/>
      <c r="G2" s="91"/>
    </row>
    <row r="3" spans="1:7" s="18" customFormat="1" ht="19.5" customHeight="1">
      <c r="A3" s="22"/>
      <c r="B3" s="12"/>
      <c r="C3" s="91" t="s">
        <v>246</v>
      </c>
      <c r="D3" s="91"/>
      <c r="E3" s="91"/>
      <c r="F3" s="91"/>
      <c r="G3" s="91"/>
    </row>
    <row r="4" spans="1:7" ht="15.75" customHeight="1">
      <c r="A4" s="90"/>
      <c r="B4" s="90"/>
      <c r="C4" s="90"/>
      <c r="D4" s="90"/>
      <c r="E4" s="90"/>
      <c r="F4" s="94" t="s">
        <v>47</v>
      </c>
      <c r="G4" s="94"/>
    </row>
    <row r="5" spans="1:7" ht="40.5">
      <c r="A5" s="40" t="s">
        <v>1</v>
      </c>
      <c r="B5" s="40" t="s">
        <v>48</v>
      </c>
      <c r="C5" s="40" t="s">
        <v>49</v>
      </c>
      <c r="D5" s="40" t="s">
        <v>50</v>
      </c>
      <c r="E5" s="52" t="s">
        <v>51</v>
      </c>
      <c r="F5" s="52" t="s">
        <v>52</v>
      </c>
      <c r="G5" s="40" t="s">
        <v>53</v>
      </c>
    </row>
    <row r="6" spans="1:7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</row>
    <row r="7" spans="1:7" s="7" customFormat="1">
      <c r="A7" s="40"/>
      <c r="B7" s="31"/>
      <c r="C7" s="46" t="s">
        <v>160</v>
      </c>
      <c r="D7" s="40"/>
      <c r="E7" s="39"/>
      <c r="F7" s="39"/>
      <c r="G7" s="39"/>
    </row>
    <row r="8" spans="1:7" s="7" customFormat="1">
      <c r="A8" s="40">
        <v>1</v>
      </c>
      <c r="B8" s="31" t="s">
        <v>86</v>
      </c>
      <c r="C8" s="42" t="s">
        <v>163</v>
      </c>
      <c r="D8" s="40" t="s">
        <v>161</v>
      </c>
      <c r="E8" s="39">
        <v>0.03</v>
      </c>
      <c r="F8" s="39">
        <v>37.838004748723371</v>
      </c>
      <c r="G8" s="39">
        <f t="shared" ref="G8:G18" si="0">E8*F8</f>
        <v>1.1351401424617011</v>
      </c>
    </row>
    <row r="9" spans="1:7" s="7" customFormat="1" ht="27">
      <c r="A9" s="40">
        <v>2</v>
      </c>
      <c r="B9" s="31" t="s">
        <v>89</v>
      </c>
      <c r="C9" s="42" t="s">
        <v>164</v>
      </c>
      <c r="D9" s="40" t="s">
        <v>161</v>
      </c>
      <c r="E9" s="39">
        <v>0.03</v>
      </c>
      <c r="F9" s="39">
        <v>130.82748030207435</v>
      </c>
      <c r="G9" s="39">
        <f t="shared" si="0"/>
        <v>3.9248244090622304</v>
      </c>
    </row>
    <row r="10" spans="1:7" s="7" customFormat="1">
      <c r="A10" s="40">
        <v>3</v>
      </c>
      <c r="B10" s="31" t="s">
        <v>91</v>
      </c>
      <c r="C10" s="42" t="s">
        <v>165</v>
      </c>
      <c r="D10" s="40" t="s">
        <v>161</v>
      </c>
      <c r="E10" s="39">
        <v>0.03</v>
      </c>
      <c r="F10" s="39">
        <v>54.039148798168192</v>
      </c>
      <c r="G10" s="39">
        <f t="shared" si="0"/>
        <v>1.6211744639450456</v>
      </c>
    </row>
    <row r="11" spans="1:7" s="7" customFormat="1">
      <c r="A11" s="40">
        <v>4</v>
      </c>
      <c r="B11" s="31" t="s">
        <v>93</v>
      </c>
      <c r="C11" s="42" t="s">
        <v>162</v>
      </c>
      <c r="D11" s="40" t="s">
        <v>168</v>
      </c>
      <c r="E11" s="23">
        <f>100/10000</f>
        <v>0.01</v>
      </c>
      <c r="F11" s="39">
        <v>45.63305898511981</v>
      </c>
      <c r="G11" s="39">
        <f t="shared" si="0"/>
        <v>0.45633058985119812</v>
      </c>
    </row>
    <row r="12" spans="1:7" s="7" customFormat="1" ht="27">
      <c r="A12" s="40">
        <v>5</v>
      </c>
      <c r="B12" s="31" t="s">
        <v>95</v>
      </c>
      <c r="C12" s="42" t="s">
        <v>166</v>
      </c>
      <c r="D12" s="43" t="s">
        <v>169</v>
      </c>
      <c r="E12" s="39">
        <v>34.200000000000003</v>
      </c>
      <c r="F12" s="39">
        <v>0.10407539768536095</v>
      </c>
      <c r="G12" s="39">
        <f t="shared" si="0"/>
        <v>3.5593786008393447</v>
      </c>
    </row>
    <row r="13" spans="1:7" ht="52.5">
      <c r="A13" s="43">
        <v>6</v>
      </c>
      <c r="B13" s="39" t="s">
        <v>101</v>
      </c>
      <c r="C13" s="20" t="s">
        <v>167</v>
      </c>
      <c r="D13" s="30" t="s">
        <v>58</v>
      </c>
      <c r="E13" s="45">
        <v>0.32</v>
      </c>
      <c r="F13" s="39">
        <v>43.826964068459176</v>
      </c>
      <c r="G13" s="39">
        <f t="shared" si="0"/>
        <v>14.024628501906937</v>
      </c>
    </row>
    <row r="14" spans="1:7" s="7" customFormat="1" ht="27">
      <c r="A14" s="40">
        <v>7</v>
      </c>
      <c r="B14" s="40" t="s">
        <v>96</v>
      </c>
      <c r="C14" s="42" t="s">
        <v>170</v>
      </c>
      <c r="D14" s="43" t="s">
        <v>171</v>
      </c>
      <c r="E14" s="48">
        <v>41</v>
      </c>
      <c r="F14" s="39">
        <v>0.7098699540035055</v>
      </c>
      <c r="G14" s="39">
        <f t="shared" si="0"/>
        <v>29.104668114143724</v>
      </c>
    </row>
    <row r="15" spans="1:7" s="7" customFormat="1" ht="22.5" customHeight="1">
      <c r="A15" s="40">
        <v>8</v>
      </c>
      <c r="B15" s="40" t="s">
        <v>97</v>
      </c>
      <c r="C15" s="42" t="s">
        <v>172</v>
      </c>
      <c r="D15" s="43" t="s">
        <v>169</v>
      </c>
      <c r="E15" s="39">
        <f>41*0.12</f>
        <v>4.92</v>
      </c>
      <c r="F15" s="39">
        <v>0.73397526832891202</v>
      </c>
      <c r="G15" s="39">
        <f t="shared" si="0"/>
        <v>3.6111583201782471</v>
      </c>
    </row>
    <row r="16" spans="1:7" s="7" customFormat="1" ht="27.75" customHeight="1">
      <c r="A16" s="40">
        <v>9</v>
      </c>
      <c r="B16" s="40" t="s">
        <v>98</v>
      </c>
      <c r="C16" s="42" t="s">
        <v>173</v>
      </c>
      <c r="D16" s="40" t="s">
        <v>54</v>
      </c>
      <c r="E16" s="48">
        <v>82.4</v>
      </c>
      <c r="F16" s="39">
        <v>1.4709392936736576</v>
      </c>
      <c r="G16" s="39">
        <f t="shared" si="0"/>
        <v>121.2053977987094</v>
      </c>
    </row>
    <row r="17" spans="1:8" s="7" customFormat="1" ht="27">
      <c r="A17" s="40">
        <v>10</v>
      </c>
      <c r="B17" s="53" t="s">
        <v>102</v>
      </c>
      <c r="C17" s="28" t="s">
        <v>176</v>
      </c>
      <c r="D17" s="43" t="s">
        <v>169</v>
      </c>
      <c r="E17" s="29">
        <f>E12+E15</f>
        <v>39.120000000000005</v>
      </c>
      <c r="F17" s="39">
        <v>1.1824068698872283</v>
      </c>
      <c r="G17" s="39">
        <f t="shared" si="0"/>
        <v>46.255756749988379</v>
      </c>
    </row>
    <row r="18" spans="1:8" s="7" customFormat="1">
      <c r="A18" s="40">
        <v>11</v>
      </c>
      <c r="B18" s="40" t="s">
        <v>103</v>
      </c>
      <c r="C18" s="28" t="s">
        <v>174</v>
      </c>
      <c r="D18" s="43" t="s">
        <v>175</v>
      </c>
      <c r="E18" s="48">
        <f>E15*1.6+E12*1.3</f>
        <v>52.332000000000008</v>
      </c>
      <c r="F18" s="39">
        <v>3.9228419127559131</v>
      </c>
      <c r="G18" s="39">
        <f t="shared" si="0"/>
        <v>205.29016297834247</v>
      </c>
    </row>
    <row r="19" spans="1:8" s="7" customFormat="1" ht="14.25">
      <c r="A19" s="40"/>
      <c r="B19" s="40"/>
      <c r="C19" s="9" t="s">
        <v>57</v>
      </c>
      <c r="D19" s="40"/>
      <c r="E19" s="48"/>
      <c r="F19" s="39">
        <v>0</v>
      </c>
      <c r="G19" s="16">
        <f>SUM(G8:G18)</f>
        <v>430.1886206694287</v>
      </c>
    </row>
    <row r="20" spans="1:8" s="7" customFormat="1" ht="14.25">
      <c r="A20" s="40"/>
      <c r="B20" s="43"/>
      <c r="C20" s="9" t="s">
        <v>177</v>
      </c>
      <c r="D20" s="40"/>
      <c r="E20" s="39"/>
      <c r="F20" s="39">
        <v>0</v>
      </c>
      <c r="G20" s="39"/>
    </row>
    <row r="21" spans="1:8" s="7" customFormat="1" ht="40.5">
      <c r="A21" s="40">
        <v>1</v>
      </c>
      <c r="B21" s="40" t="s">
        <v>125</v>
      </c>
      <c r="C21" s="28" t="s">
        <v>178</v>
      </c>
      <c r="D21" s="43" t="s">
        <v>169</v>
      </c>
      <c r="E21" s="39">
        <v>14.1</v>
      </c>
      <c r="F21" s="39">
        <v>3.6773482341841444</v>
      </c>
      <c r="G21" s="39">
        <f t="shared" ref="G21:G37" si="1">E21*F21</f>
        <v>51.850610101996438</v>
      </c>
    </row>
    <row r="22" spans="1:8" s="7" customFormat="1" ht="27">
      <c r="A22" s="40">
        <v>2</v>
      </c>
      <c r="B22" s="40" t="s">
        <v>65</v>
      </c>
      <c r="C22" s="28" t="s">
        <v>179</v>
      </c>
      <c r="D22" s="40" t="s">
        <v>54</v>
      </c>
      <c r="E22" s="39">
        <v>7</v>
      </c>
      <c r="F22" s="39">
        <v>10.321746609751386</v>
      </c>
      <c r="G22" s="39">
        <f t="shared" si="1"/>
        <v>72.252226268259705</v>
      </c>
    </row>
    <row r="23" spans="1:8" s="7" customFormat="1" ht="27">
      <c r="A23" s="40">
        <v>3</v>
      </c>
      <c r="B23" s="40" t="s">
        <v>107</v>
      </c>
      <c r="C23" s="88" t="s">
        <v>244</v>
      </c>
      <c r="D23" s="40" t="s">
        <v>54</v>
      </c>
      <c r="E23" s="48">
        <v>235</v>
      </c>
      <c r="F23" s="39">
        <v>11.228072324124192</v>
      </c>
      <c r="G23" s="39">
        <f t="shared" si="1"/>
        <v>2638.5969961691849</v>
      </c>
    </row>
    <row r="24" spans="1:8" s="7" customFormat="1">
      <c r="A24" s="40"/>
      <c r="B24" s="40"/>
      <c r="C24" s="51" t="s">
        <v>181</v>
      </c>
      <c r="D24" s="54"/>
      <c r="E24" s="48"/>
      <c r="F24" s="39">
        <v>0</v>
      </c>
      <c r="G24" s="39">
        <f t="shared" si="1"/>
        <v>0</v>
      </c>
    </row>
    <row r="25" spans="1:8" s="7" customFormat="1" ht="27">
      <c r="A25" s="44">
        <v>4</v>
      </c>
      <c r="B25" s="43" t="s">
        <v>128</v>
      </c>
      <c r="C25" s="28" t="s">
        <v>182</v>
      </c>
      <c r="D25" s="43" t="s">
        <v>169</v>
      </c>
      <c r="E25" s="29">
        <v>18</v>
      </c>
      <c r="F25" s="39">
        <v>11.050171138499985</v>
      </c>
      <c r="G25" s="39">
        <f t="shared" si="1"/>
        <v>198.90308049299975</v>
      </c>
      <c r="H25" s="47"/>
    </row>
    <row r="26" spans="1:8" s="7" customFormat="1" ht="40.5">
      <c r="A26" s="40">
        <v>5</v>
      </c>
      <c r="B26" s="43" t="s">
        <v>131</v>
      </c>
      <c r="C26" s="42" t="s">
        <v>183</v>
      </c>
      <c r="D26" s="43" t="s">
        <v>171</v>
      </c>
      <c r="E26" s="39">
        <v>150.19999999999999</v>
      </c>
      <c r="F26" s="39">
        <v>7.5683239819990122</v>
      </c>
      <c r="G26" s="39">
        <f t="shared" si="1"/>
        <v>1136.7622620962516</v>
      </c>
    </row>
    <row r="27" spans="1:8" s="7" customFormat="1" ht="27">
      <c r="A27" s="43">
        <v>6</v>
      </c>
      <c r="B27" s="53" t="s">
        <v>126</v>
      </c>
      <c r="C27" s="28" t="s">
        <v>184</v>
      </c>
      <c r="D27" s="43" t="s">
        <v>169</v>
      </c>
      <c r="E27" s="30">
        <v>0.56000000000000005</v>
      </c>
      <c r="F27" s="39">
        <v>82.529035571162893</v>
      </c>
      <c r="G27" s="39">
        <f t="shared" si="1"/>
        <v>46.216259919851225</v>
      </c>
    </row>
    <row r="28" spans="1:8" s="7" customFormat="1">
      <c r="A28" s="40"/>
      <c r="B28" s="40"/>
      <c r="C28" s="19" t="s">
        <v>185</v>
      </c>
      <c r="D28" s="40"/>
      <c r="E28" s="39"/>
      <c r="F28" s="39">
        <v>0</v>
      </c>
      <c r="G28" s="39">
        <f t="shared" si="1"/>
        <v>0</v>
      </c>
    </row>
    <row r="29" spans="1:8" s="14" customFormat="1" ht="27">
      <c r="A29" s="40">
        <v>7</v>
      </c>
      <c r="B29" s="40" t="s">
        <v>22</v>
      </c>
      <c r="C29" s="42" t="s">
        <v>225</v>
      </c>
      <c r="D29" s="43" t="s">
        <v>169</v>
      </c>
      <c r="E29" s="39">
        <f>15.3*0.1</f>
        <v>1.5300000000000002</v>
      </c>
      <c r="F29" s="39">
        <v>11.461372812692467</v>
      </c>
      <c r="G29" s="39">
        <f t="shared" si="1"/>
        <v>17.535900403419479</v>
      </c>
    </row>
    <row r="30" spans="1:8" s="17" customFormat="1" ht="27">
      <c r="A30" s="43">
        <v>8</v>
      </c>
      <c r="B30" s="31" t="s">
        <v>23</v>
      </c>
      <c r="C30" s="42" t="s">
        <v>187</v>
      </c>
      <c r="D30" s="43" t="s">
        <v>169</v>
      </c>
      <c r="E30" s="30">
        <f>15.3*0.1</f>
        <v>1.5300000000000002</v>
      </c>
      <c r="F30" s="39">
        <v>54.104228332065937</v>
      </c>
      <c r="G30" s="39">
        <f t="shared" si="1"/>
        <v>82.7794693480609</v>
      </c>
    </row>
    <row r="31" spans="1:8" s="17" customFormat="1" ht="27">
      <c r="A31" s="43">
        <v>9</v>
      </c>
      <c r="B31" s="31" t="s">
        <v>24</v>
      </c>
      <c r="C31" s="42" t="s">
        <v>188</v>
      </c>
      <c r="D31" s="43" t="s">
        <v>58</v>
      </c>
      <c r="E31" s="45">
        <f>15.3*1.13/1000</f>
        <v>1.7288999999999999E-2</v>
      </c>
      <c r="F31" s="39">
        <v>28.203036296351787</v>
      </c>
      <c r="G31" s="39">
        <f t="shared" si="1"/>
        <v>0.48760229452762599</v>
      </c>
    </row>
    <row r="32" spans="1:8" s="18" customFormat="1" ht="15.75">
      <c r="A32" s="43">
        <v>10</v>
      </c>
      <c r="B32" s="31" t="s">
        <v>241</v>
      </c>
      <c r="C32" s="42" t="s">
        <v>189</v>
      </c>
      <c r="D32" s="43" t="s">
        <v>171</v>
      </c>
      <c r="E32" s="30">
        <v>15.3</v>
      </c>
      <c r="F32" s="39">
        <v>0.6714312926805881</v>
      </c>
      <c r="G32" s="39">
        <f t="shared" si="1"/>
        <v>10.272898778012998</v>
      </c>
    </row>
    <row r="33" spans="1:7" s="18" customFormat="1" ht="29.25" customHeight="1">
      <c r="A33" s="40">
        <v>11</v>
      </c>
      <c r="B33" s="31" t="s">
        <v>76</v>
      </c>
      <c r="C33" s="42" t="s">
        <v>190</v>
      </c>
      <c r="D33" s="43" t="s">
        <v>171</v>
      </c>
      <c r="E33" s="39">
        <v>15.3</v>
      </c>
      <c r="F33" s="39">
        <v>25.410319010622768</v>
      </c>
      <c r="G33" s="39">
        <f t="shared" si="1"/>
        <v>388.77788086252838</v>
      </c>
    </row>
    <row r="34" spans="1:7" s="7" customFormat="1" ht="18.75" customHeight="1">
      <c r="A34" s="43"/>
      <c r="B34" s="15"/>
      <c r="C34" s="15" t="s">
        <v>191</v>
      </c>
      <c r="D34" s="43"/>
      <c r="E34" s="43"/>
      <c r="F34" s="39">
        <v>0</v>
      </c>
      <c r="G34" s="39">
        <f t="shared" si="1"/>
        <v>0</v>
      </c>
    </row>
    <row r="35" spans="1:7" s="7" customFormat="1" ht="40.5">
      <c r="A35" s="44">
        <v>12</v>
      </c>
      <c r="B35" s="53" t="s">
        <v>133</v>
      </c>
      <c r="C35" s="28" t="s">
        <v>192</v>
      </c>
      <c r="D35" s="43" t="s">
        <v>169</v>
      </c>
      <c r="E35" s="30">
        <f>120.3*0.2</f>
        <v>24.060000000000002</v>
      </c>
      <c r="F35" s="39">
        <v>0.78472189523869984</v>
      </c>
      <c r="G35" s="39">
        <f t="shared" si="1"/>
        <v>18.880408799443121</v>
      </c>
    </row>
    <row r="36" spans="1:7" s="7" customFormat="1">
      <c r="A36" s="44">
        <v>13</v>
      </c>
      <c r="B36" s="44" t="s">
        <v>135</v>
      </c>
      <c r="C36" s="28" t="s">
        <v>193</v>
      </c>
      <c r="D36" s="43" t="s">
        <v>58</v>
      </c>
      <c r="E36" s="30">
        <f>E35*1.3</f>
        <v>31.278000000000006</v>
      </c>
      <c r="F36" s="39">
        <v>2.8820879359023031</v>
      </c>
      <c r="G36" s="39">
        <f t="shared" si="1"/>
        <v>90.145946459152256</v>
      </c>
    </row>
    <row r="37" spans="1:7" s="7" customFormat="1" ht="27">
      <c r="A37" s="40">
        <v>14</v>
      </c>
      <c r="B37" s="40" t="s">
        <v>38</v>
      </c>
      <c r="C37" s="42" t="s">
        <v>194</v>
      </c>
      <c r="D37" s="43" t="s">
        <v>169</v>
      </c>
      <c r="E37" s="39">
        <f>120.3*0.2</f>
        <v>24.060000000000002</v>
      </c>
      <c r="F37" s="39">
        <v>1.537800170658824</v>
      </c>
      <c r="G37" s="39">
        <f t="shared" si="1"/>
        <v>36.999472106051307</v>
      </c>
    </row>
    <row r="38" spans="1:7" s="7" customFormat="1">
      <c r="A38" s="44"/>
      <c r="B38" s="40"/>
      <c r="C38" s="15" t="s">
        <v>57</v>
      </c>
      <c r="D38" s="43"/>
      <c r="E38" s="29"/>
      <c r="F38" s="39">
        <v>0</v>
      </c>
      <c r="G38" s="16">
        <f>SUM(G21:G37)</f>
        <v>4790.4610140997393</v>
      </c>
    </row>
    <row r="39" spans="1:7" s="7" customFormat="1" ht="14.25">
      <c r="A39" s="40"/>
      <c r="B39" s="33"/>
      <c r="C39" s="32" t="s">
        <v>195</v>
      </c>
      <c r="D39" s="40"/>
      <c r="E39" s="39"/>
      <c r="F39" s="39">
        <v>0</v>
      </c>
      <c r="G39" s="39"/>
    </row>
    <row r="40" spans="1:7" s="7" customFormat="1" ht="20.25">
      <c r="A40" s="43">
        <v>1</v>
      </c>
      <c r="B40" s="53" t="s">
        <v>40</v>
      </c>
      <c r="C40" s="13" t="s">
        <v>196</v>
      </c>
      <c r="D40" s="43" t="s">
        <v>56</v>
      </c>
      <c r="E40" s="30">
        <v>0.3</v>
      </c>
      <c r="F40" s="39">
        <v>6.8532398909795402</v>
      </c>
      <c r="G40" s="39">
        <f t="shared" ref="G40:G49" si="2">E40*F40</f>
        <v>2.0559719672938619</v>
      </c>
    </row>
    <row r="41" spans="1:7" s="7" customFormat="1" ht="27">
      <c r="A41" s="40">
        <v>2</v>
      </c>
      <c r="B41" s="40" t="s">
        <v>65</v>
      </c>
      <c r="C41" s="28" t="s">
        <v>186</v>
      </c>
      <c r="D41" s="43" t="s">
        <v>56</v>
      </c>
      <c r="E41" s="39">
        <v>0.1</v>
      </c>
      <c r="F41" s="39">
        <v>10.321746609751386</v>
      </c>
      <c r="G41" s="39">
        <f t="shared" si="2"/>
        <v>1.0321746609751388</v>
      </c>
    </row>
    <row r="42" spans="1:7" s="7" customFormat="1" ht="27">
      <c r="A42" s="43">
        <v>3</v>
      </c>
      <c r="B42" s="53" t="s">
        <v>41</v>
      </c>
      <c r="C42" s="55" t="s">
        <v>198</v>
      </c>
      <c r="D42" s="43" t="s">
        <v>56</v>
      </c>
      <c r="E42" s="30">
        <v>0.2</v>
      </c>
      <c r="F42" s="39">
        <v>52.149439965821401</v>
      </c>
      <c r="G42" s="39">
        <f t="shared" si="2"/>
        <v>10.429887993164281</v>
      </c>
    </row>
    <row r="43" spans="1:7" s="7" customFormat="1">
      <c r="A43" s="43">
        <v>4</v>
      </c>
      <c r="B43" s="53" t="s">
        <v>241</v>
      </c>
      <c r="C43" s="13" t="s">
        <v>197</v>
      </c>
      <c r="D43" s="43" t="s">
        <v>61</v>
      </c>
      <c r="E43" s="29">
        <v>3.9</v>
      </c>
      <c r="F43" s="39">
        <v>0.4471955688067385</v>
      </c>
      <c r="G43" s="39">
        <f t="shared" si="2"/>
        <v>1.74406271834628</v>
      </c>
    </row>
    <row r="44" spans="1:7" s="47" customFormat="1" ht="27">
      <c r="A44" s="49">
        <v>5</v>
      </c>
      <c r="B44" s="30" t="s">
        <v>73</v>
      </c>
      <c r="C44" s="50" t="s">
        <v>199</v>
      </c>
      <c r="D44" s="30" t="s">
        <v>58</v>
      </c>
      <c r="E44" s="24">
        <f>(20.2+12.6+18.9)/1000</f>
        <v>5.1699999999999996E-2</v>
      </c>
      <c r="F44" s="39">
        <v>120.81993166634467</v>
      </c>
      <c r="G44" s="39">
        <f t="shared" si="2"/>
        <v>6.246390467150019</v>
      </c>
    </row>
    <row r="45" spans="1:7" s="7" customFormat="1">
      <c r="A45" s="43">
        <v>6</v>
      </c>
      <c r="B45" s="43" t="s">
        <v>241</v>
      </c>
      <c r="C45" s="28" t="s">
        <v>200</v>
      </c>
      <c r="D45" s="43" t="s">
        <v>203</v>
      </c>
      <c r="E45" s="29">
        <f>0.5*16</f>
        <v>8</v>
      </c>
      <c r="F45" s="39">
        <v>1.1116095273120425</v>
      </c>
      <c r="G45" s="39">
        <f t="shared" si="2"/>
        <v>8.8928762184963404</v>
      </c>
    </row>
    <row r="46" spans="1:7" s="7" customFormat="1">
      <c r="A46" s="43">
        <v>7</v>
      </c>
      <c r="B46" s="43" t="s">
        <v>241</v>
      </c>
      <c r="C46" s="28" t="s">
        <v>201</v>
      </c>
      <c r="D46" s="43" t="s">
        <v>203</v>
      </c>
      <c r="E46" s="29">
        <f>5*1+7.5*1</f>
        <v>12.5</v>
      </c>
      <c r="F46" s="39">
        <v>1.1116095273120425</v>
      </c>
      <c r="G46" s="39">
        <f t="shared" si="2"/>
        <v>13.895119091400531</v>
      </c>
    </row>
    <row r="47" spans="1:7" s="7" customFormat="1" ht="20.25">
      <c r="A47" s="43">
        <v>8</v>
      </c>
      <c r="B47" s="53" t="s">
        <v>241</v>
      </c>
      <c r="C47" s="28" t="s">
        <v>202</v>
      </c>
      <c r="D47" s="43" t="s">
        <v>56</v>
      </c>
      <c r="E47" s="30">
        <v>0.1</v>
      </c>
      <c r="F47" s="39">
        <v>206.73171740399459</v>
      </c>
      <c r="G47" s="39">
        <f t="shared" si="2"/>
        <v>20.673171740399461</v>
      </c>
    </row>
    <row r="48" spans="1:7" s="7" customFormat="1" ht="27">
      <c r="A48" s="43">
        <v>9</v>
      </c>
      <c r="B48" s="53" t="s">
        <v>74</v>
      </c>
      <c r="C48" s="27" t="s">
        <v>83</v>
      </c>
      <c r="D48" s="43" t="s">
        <v>59</v>
      </c>
      <c r="E48" s="29">
        <v>3.8</v>
      </c>
      <c r="F48" s="39">
        <v>0.95230835972592265</v>
      </c>
      <c r="G48" s="39">
        <f t="shared" si="2"/>
        <v>3.6187717669585058</v>
      </c>
    </row>
    <row r="49" spans="1:7" s="7" customFormat="1" ht="18.75">
      <c r="A49" s="43">
        <v>10</v>
      </c>
      <c r="B49" s="53" t="s">
        <v>13</v>
      </c>
      <c r="C49" s="27" t="s">
        <v>60</v>
      </c>
      <c r="D49" s="43" t="s">
        <v>59</v>
      </c>
      <c r="E49" s="30">
        <v>4.0999999999999996</v>
      </c>
      <c r="F49" s="39">
        <v>1.6452953866480269</v>
      </c>
      <c r="G49" s="39">
        <f t="shared" si="2"/>
        <v>6.74571108525691</v>
      </c>
    </row>
    <row r="50" spans="1:7" s="7" customFormat="1">
      <c r="A50" s="44"/>
      <c r="B50" s="40"/>
      <c r="C50" s="15" t="s">
        <v>57</v>
      </c>
      <c r="D50" s="43"/>
      <c r="E50" s="29"/>
      <c r="F50" s="39">
        <v>0</v>
      </c>
      <c r="G50" s="16">
        <f>SUM(G40:G49)</f>
        <v>75.334137709441336</v>
      </c>
    </row>
    <row r="51" spans="1:7" s="7" customFormat="1" ht="14.25">
      <c r="A51" s="44"/>
      <c r="B51" s="40"/>
      <c r="C51" s="9" t="s">
        <v>62</v>
      </c>
      <c r="D51" s="43"/>
      <c r="E51" s="29"/>
      <c r="F51" s="39"/>
      <c r="G51" s="16"/>
    </row>
    <row r="52" spans="1:7" ht="14.25">
      <c r="A52" s="40"/>
      <c r="B52" s="31"/>
      <c r="C52" s="9" t="s">
        <v>63</v>
      </c>
      <c r="D52" s="43"/>
      <c r="E52" s="29"/>
      <c r="F52" s="39">
        <v>0</v>
      </c>
      <c r="G52" s="39"/>
    </row>
    <row r="53" spans="1:7" ht="25.5">
      <c r="A53" s="43">
        <v>1</v>
      </c>
      <c r="B53" s="43" t="s">
        <v>228</v>
      </c>
      <c r="C53" s="56" t="s">
        <v>234</v>
      </c>
      <c r="D53" s="43" t="s">
        <v>56</v>
      </c>
      <c r="E53" s="30">
        <v>12.5</v>
      </c>
      <c r="F53" s="39">
        <v>0.71916025410479112</v>
      </c>
      <c r="G53" s="39">
        <f t="shared" ref="G53:G59" si="3">E53*F53</f>
        <v>8.9895031763098885</v>
      </c>
    </row>
    <row r="54" spans="1:7" ht="27">
      <c r="A54" s="43">
        <v>2</v>
      </c>
      <c r="B54" s="53" t="s">
        <v>231</v>
      </c>
      <c r="C54" s="27" t="s">
        <v>235</v>
      </c>
      <c r="D54" s="43" t="s">
        <v>56</v>
      </c>
      <c r="E54" s="29">
        <v>1.2</v>
      </c>
      <c r="F54" s="39">
        <v>4.4128178810209731</v>
      </c>
      <c r="G54" s="39">
        <f t="shared" si="3"/>
        <v>5.2953814572251678</v>
      </c>
    </row>
    <row r="55" spans="1:7" ht="27">
      <c r="A55" s="44">
        <v>3</v>
      </c>
      <c r="B55" s="43" t="s">
        <v>77</v>
      </c>
      <c r="C55" s="28" t="s">
        <v>236</v>
      </c>
      <c r="D55" s="43" t="s">
        <v>56</v>
      </c>
      <c r="E55" s="29">
        <v>2.5</v>
      </c>
      <c r="F55" s="39">
        <v>15.255643832586999</v>
      </c>
      <c r="G55" s="39">
        <f t="shared" si="3"/>
        <v>38.139109581467501</v>
      </c>
    </row>
    <row r="56" spans="1:7" ht="27">
      <c r="A56" s="44">
        <v>4</v>
      </c>
      <c r="B56" s="53" t="s">
        <v>32</v>
      </c>
      <c r="C56" s="28" t="s">
        <v>237</v>
      </c>
      <c r="D56" s="43" t="s">
        <v>54</v>
      </c>
      <c r="E56" s="29">
        <v>86</v>
      </c>
      <c r="F56" s="39">
        <v>0.62719613852480072</v>
      </c>
      <c r="G56" s="39">
        <f t="shared" si="3"/>
        <v>53.93886791313286</v>
      </c>
    </row>
    <row r="57" spans="1:7">
      <c r="A57" s="44">
        <v>5</v>
      </c>
      <c r="B57" s="53" t="s">
        <v>79</v>
      </c>
      <c r="C57" s="28" t="s">
        <v>240</v>
      </c>
      <c r="D57" s="43" t="s">
        <v>84</v>
      </c>
      <c r="E57" s="30">
        <v>0.7</v>
      </c>
      <c r="F57" s="39">
        <v>77.080424252377298</v>
      </c>
      <c r="G57" s="39">
        <f t="shared" si="3"/>
        <v>53.956296976664106</v>
      </c>
    </row>
    <row r="58" spans="1:7">
      <c r="A58" s="43">
        <v>6</v>
      </c>
      <c r="B58" s="53" t="s">
        <v>35</v>
      </c>
      <c r="C58" s="28" t="s">
        <v>238</v>
      </c>
      <c r="D58" s="43" t="s">
        <v>84</v>
      </c>
      <c r="E58" s="30">
        <v>0.98</v>
      </c>
      <c r="F58" s="39">
        <v>71.062715822323625</v>
      </c>
      <c r="G58" s="39">
        <f t="shared" si="3"/>
        <v>69.641461505877146</v>
      </c>
    </row>
    <row r="59" spans="1:7" ht="20.25">
      <c r="A59" s="43">
        <v>7</v>
      </c>
      <c r="B59" s="53" t="s">
        <v>38</v>
      </c>
      <c r="C59" s="28" t="s">
        <v>239</v>
      </c>
      <c r="D59" s="43" t="s">
        <v>56</v>
      </c>
      <c r="E59" s="29">
        <v>11.2</v>
      </c>
      <c r="F59" s="39">
        <v>1.537800170658824</v>
      </c>
      <c r="G59" s="39">
        <f t="shared" si="3"/>
        <v>17.223361911378827</v>
      </c>
    </row>
    <row r="60" spans="1:7" ht="14.25">
      <c r="A60" s="43"/>
      <c r="B60" s="53"/>
      <c r="C60" s="9" t="s">
        <v>57</v>
      </c>
      <c r="D60" s="43"/>
      <c r="E60" s="30"/>
      <c r="F60" s="39">
        <v>0</v>
      </c>
      <c r="G60" s="16">
        <f>SUM(G53:G59)</f>
        <v>247.18398252205549</v>
      </c>
    </row>
    <row r="61" spans="1:7" ht="14.25">
      <c r="A61" s="40"/>
      <c r="B61" s="53"/>
      <c r="C61" s="9" t="s">
        <v>207</v>
      </c>
      <c r="D61" s="43"/>
      <c r="E61" s="30"/>
      <c r="F61" s="39">
        <v>0</v>
      </c>
      <c r="G61" s="39"/>
    </row>
    <row r="62" spans="1:7" ht="20.25">
      <c r="A62" s="40"/>
      <c r="B62" s="53" t="s">
        <v>40</v>
      </c>
      <c r="C62" s="28" t="s">
        <v>68</v>
      </c>
      <c r="D62" s="43" t="s">
        <v>56</v>
      </c>
      <c r="E62" s="30">
        <f>0.1*12</f>
        <v>1.2000000000000002</v>
      </c>
      <c r="F62" s="39">
        <v>6.8532398909795402</v>
      </c>
      <c r="G62" s="39">
        <f>E62*F62</f>
        <v>8.2238878691754493</v>
      </c>
    </row>
    <row r="63" spans="1:7" ht="27">
      <c r="A63" s="44">
        <v>1</v>
      </c>
      <c r="B63" s="40" t="s">
        <v>19</v>
      </c>
      <c r="C63" s="42" t="s">
        <v>69</v>
      </c>
      <c r="D63" s="43" t="s">
        <v>56</v>
      </c>
      <c r="E63" s="30">
        <f>0.02*12</f>
        <v>0.24</v>
      </c>
      <c r="F63" s="39">
        <v>10.321746609751386</v>
      </c>
      <c r="G63" s="39">
        <f>E63*F63</f>
        <v>2.4772191863403328</v>
      </c>
    </row>
    <row r="64" spans="1:7" ht="18.75" customHeight="1">
      <c r="A64" s="43">
        <v>2</v>
      </c>
      <c r="B64" s="53" t="s">
        <v>41</v>
      </c>
      <c r="C64" s="27" t="s">
        <v>70</v>
      </c>
      <c r="D64" s="43" t="s">
        <v>56</v>
      </c>
      <c r="E64" s="30">
        <f>0.4*12</f>
        <v>4.8000000000000007</v>
      </c>
      <c r="F64" s="39">
        <v>52.149439965821401</v>
      </c>
      <c r="G64" s="39">
        <f>E64*F64</f>
        <v>250.31731183594277</v>
      </c>
    </row>
    <row r="65" spans="1:7">
      <c r="A65" s="44">
        <v>3</v>
      </c>
      <c r="B65" s="53" t="s">
        <v>241</v>
      </c>
      <c r="C65" s="13" t="s">
        <v>71</v>
      </c>
      <c r="D65" s="43" t="s">
        <v>58</v>
      </c>
      <c r="E65" s="30">
        <f>0.8*12</f>
        <v>9.6000000000000014</v>
      </c>
      <c r="F65" s="39">
        <v>0.45054475102676039</v>
      </c>
      <c r="G65" s="39">
        <f>E65*F65</f>
        <v>4.3252296098569003</v>
      </c>
    </row>
    <row r="66" spans="1:7" ht="27">
      <c r="A66" s="44">
        <v>4</v>
      </c>
      <c r="B66" s="53" t="s">
        <v>111</v>
      </c>
      <c r="C66" s="28" t="s">
        <v>205</v>
      </c>
      <c r="D66" s="43" t="s">
        <v>206</v>
      </c>
      <c r="E66" s="29">
        <v>12</v>
      </c>
      <c r="F66" s="39">
        <v>160.02225224418987</v>
      </c>
      <c r="G66" s="39">
        <f>E66*F66</f>
        <v>1920.2670269302785</v>
      </c>
    </row>
    <row r="67" spans="1:7" ht="14.25">
      <c r="A67" s="44">
        <v>5</v>
      </c>
      <c r="B67" s="53"/>
      <c r="C67" s="9" t="s">
        <v>57</v>
      </c>
      <c r="D67" s="43"/>
      <c r="E67" s="30"/>
      <c r="F67" s="39">
        <v>0</v>
      </c>
      <c r="G67" s="16">
        <f>SUM(G62:G66)</f>
        <v>2185.6106754315938</v>
      </c>
    </row>
    <row r="68" spans="1:7" ht="14.25">
      <c r="A68" s="40"/>
      <c r="B68" s="53"/>
      <c r="C68" s="9" t="s">
        <v>208</v>
      </c>
      <c r="D68" s="43"/>
      <c r="E68" s="30"/>
      <c r="F68" s="39">
        <v>0</v>
      </c>
      <c r="G68" s="39"/>
    </row>
    <row r="69" spans="1:7" ht="17.25" customHeight="1">
      <c r="A69" s="43">
        <v>1</v>
      </c>
      <c r="B69" s="53" t="s">
        <v>155</v>
      </c>
      <c r="C69" s="27" t="s">
        <v>204</v>
      </c>
      <c r="D69" s="43" t="s">
        <v>56</v>
      </c>
      <c r="E69" s="29">
        <v>11.4</v>
      </c>
      <c r="F69" s="39">
        <v>3.6773482341841444</v>
      </c>
      <c r="G69" s="39">
        <f t="shared" ref="G69:G84" si="4">E69*F69</f>
        <v>41.921769869699247</v>
      </c>
    </row>
    <row r="70" spans="1:7" ht="17.25" customHeight="1">
      <c r="A70" s="43">
        <v>2</v>
      </c>
      <c r="B70" s="43" t="s">
        <v>77</v>
      </c>
      <c r="C70" s="42" t="s">
        <v>66</v>
      </c>
      <c r="D70" s="43" t="s">
        <v>56</v>
      </c>
      <c r="E70" s="30">
        <v>2.1</v>
      </c>
      <c r="F70" s="39">
        <v>15.255643832586999</v>
      </c>
      <c r="G70" s="39">
        <f t="shared" si="4"/>
        <v>32.036852048432699</v>
      </c>
    </row>
    <row r="71" spans="1:7" ht="17.25" customHeight="1">
      <c r="A71" s="43">
        <v>3</v>
      </c>
      <c r="B71" s="53" t="s">
        <v>38</v>
      </c>
      <c r="C71" s="28" t="s">
        <v>67</v>
      </c>
      <c r="D71" s="43" t="s">
        <v>56</v>
      </c>
      <c r="E71" s="29">
        <f>E69-E70</f>
        <v>9.3000000000000007</v>
      </c>
      <c r="F71" s="39">
        <v>1.537800170658824</v>
      </c>
      <c r="G71" s="39">
        <f t="shared" si="4"/>
        <v>14.301541587127064</v>
      </c>
    </row>
    <row r="72" spans="1:7" ht="27">
      <c r="A72" s="43">
        <v>4</v>
      </c>
      <c r="B72" s="53" t="s">
        <v>115</v>
      </c>
      <c r="C72" s="28" t="s">
        <v>209</v>
      </c>
      <c r="D72" s="43" t="s">
        <v>169</v>
      </c>
      <c r="E72" s="30">
        <f>E70</f>
        <v>2.1</v>
      </c>
      <c r="F72" s="39">
        <v>0.87677371358730571</v>
      </c>
      <c r="G72" s="39">
        <f t="shared" si="4"/>
        <v>1.8412247985333421</v>
      </c>
    </row>
    <row r="73" spans="1:7">
      <c r="A73" s="43">
        <v>5</v>
      </c>
      <c r="B73" s="43" t="s">
        <v>117</v>
      </c>
      <c r="C73" s="28" t="s">
        <v>210</v>
      </c>
      <c r="D73" s="43" t="s">
        <v>58</v>
      </c>
      <c r="E73" s="30">
        <f>E72*1.7</f>
        <v>3.57</v>
      </c>
      <c r="F73" s="39">
        <v>3.9228419127559131</v>
      </c>
      <c r="G73" s="39">
        <f t="shared" si="4"/>
        <v>14.00454562853861</v>
      </c>
    </row>
    <row r="74" spans="1:7" ht="27">
      <c r="A74" s="43">
        <v>6</v>
      </c>
      <c r="B74" s="31" t="s">
        <v>32</v>
      </c>
      <c r="C74" s="28" t="s">
        <v>211</v>
      </c>
      <c r="D74" s="43" t="s">
        <v>54</v>
      </c>
      <c r="E74" s="48">
        <v>41</v>
      </c>
      <c r="F74" s="39">
        <v>0.61284250043899247</v>
      </c>
      <c r="G74" s="39">
        <f t="shared" si="4"/>
        <v>25.12654251799869</v>
      </c>
    </row>
    <row r="75" spans="1:7" ht="27">
      <c r="A75" s="43">
        <v>7</v>
      </c>
      <c r="B75" s="31" t="s">
        <v>32</v>
      </c>
      <c r="C75" s="28" t="s">
        <v>212</v>
      </c>
      <c r="D75" s="43" t="s">
        <v>54</v>
      </c>
      <c r="E75" s="48">
        <v>25</v>
      </c>
      <c r="F75" s="39">
        <v>0.56021249412436214</v>
      </c>
      <c r="G75" s="39">
        <f t="shared" si="4"/>
        <v>14.005312353109053</v>
      </c>
    </row>
    <row r="76" spans="1:7" ht="18.75" customHeight="1">
      <c r="A76" s="43">
        <v>8</v>
      </c>
      <c r="B76" s="40" t="s">
        <v>121</v>
      </c>
      <c r="C76" s="28" t="s">
        <v>218</v>
      </c>
      <c r="D76" s="40" t="s">
        <v>55</v>
      </c>
      <c r="E76" s="48">
        <v>7</v>
      </c>
      <c r="F76" s="39">
        <v>2.1166908014931867</v>
      </c>
      <c r="G76" s="39">
        <f t="shared" si="4"/>
        <v>14.816835610452307</v>
      </c>
    </row>
    <row r="77" spans="1:7">
      <c r="A77" s="43">
        <v>9</v>
      </c>
      <c r="B77" s="40" t="s">
        <v>121</v>
      </c>
      <c r="C77" s="28" t="s">
        <v>214</v>
      </c>
      <c r="D77" s="40" t="s">
        <v>55</v>
      </c>
      <c r="E77" s="48">
        <v>1</v>
      </c>
      <c r="F77" s="39">
        <v>3.8502913125235887</v>
      </c>
      <c r="G77" s="39">
        <f t="shared" si="4"/>
        <v>3.8502913125235887</v>
      </c>
    </row>
    <row r="78" spans="1:7">
      <c r="A78" s="43">
        <v>10</v>
      </c>
      <c r="B78" s="40" t="s">
        <v>121</v>
      </c>
      <c r="C78" s="42" t="s">
        <v>215</v>
      </c>
      <c r="D78" s="40" t="s">
        <v>55</v>
      </c>
      <c r="E78" s="48">
        <v>7</v>
      </c>
      <c r="F78" s="39">
        <v>4.0307592428265204</v>
      </c>
      <c r="G78" s="39">
        <f t="shared" si="4"/>
        <v>28.215314699785644</v>
      </c>
    </row>
    <row r="79" spans="1:7" ht="27">
      <c r="A79" s="43">
        <v>11</v>
      </c>
      <c r="B79" s="31" t="s">
        <v>32</v>
      </c>
      <c r="C79" s="28" t="s">
        <v>216</v>
      </c>
      <c r="D79" s="40" t="s">
        <v>54</v>
      </c>
      <c r="E79" s="48">
        <v>0.1</v>
      </c>
      <c r="F79" s="39">
        <v>0.61284250043899247</v>
      </c>
      <c r="G79" s="39">
        <f t="shared" si="4"/>
        <v>6.1284250043899251E-2</v>
      </c>
    </row>
    <row r="80" spans="1:7" ht="27">
      <c r="A80" s="43">
        <v>12</v>
      </c>
      <c r="B80" s="31" t="s">
        <v>32</v>
      </c>
      <c r="C80" s="28" t="s">
        <v>217</v>
      </c>
      <c r="D80" s="40" t="s">
        <v>54</v>
      </c>
      <c r="E80" s="48">
        <f>0.1*14</f>
        <v>1.4000000000000001</v>
      </c>
      <c r="F80" s="39">
        <v>0.56021249412436214</v>
      </c>
      <c r="G80" s="39">
        <f t="shared" si="4"/>
        <v>0.78429749177410701</v>
      </c>
    </row>
    <row r="81" spans="1:7" ht="19.5" customHeight="1">
      <c r="A81" s="43">
        <v>13</v>
      </c>
      <c r="B81" s="40" t="s">
        <v>121</v>
      </c>
      <c r="C81" s="28" t="s">
        <v>213</v>
      </c>
      <c r="D81" s="40" t="s">
        <v>55</v>
      </c>
      <c r="E81" s="48">
        <v>2</v>
      </c>
      <c r="F81" s="39">
        <v>2.2745808204370777</v>
      </c>
      <c r="G81" s="39">
        <f t="shared" si="4"/>
        <v>4.5491616408741553</v>
      </c>
    </row>
    <row r="82" spans="1:7">
      <c r="A82" s="43">
        <v>14</v>
      </c>
      <c r="B82" s="31" t="s">
        <v>241</v>
      </c>
      <c r="C82" s="28" t="s">
        <v>219</v>
      </c>
      <c r="D82" s="40" t="s">
        <v>55</v>
      </c>
      <c r="E82" s="48">
        <v>11</v>
      </c>
      <c r="F82" s="39">
        <v>0.63793947048036881</v>
      </c>
      <c r="G82" s="39">
        <f t="shared" si="4"/>
        <v>7.0173341752840566</v>
      </c>
    </row>
    <row r="83" spans="1:7" ht="27">
      <c r="A83" s="43">
        <v>15</v>
      </c>
      <c r="B83" s="53" t="s">
        <v>222</v>
      </c>
      <c r="C83" s="28" t="s">
        <v>220</v>
      </c>
      <c r="D83" s="43" t="s">
        <v>56</v>
      </c>
      <c r="E83" s="30">
        <v>0.1</v>
      </c>
      <c r="F83" s="39">
        <v>84.433395602036086</v>
      </c>
      <c r="G83" s="39">
        <f t="shared" si="4"/>
        <v>8.4433395602036097</v>
      </c>
    </row>
    <row r="84" spans="1:7" ht="27">
      <c r="A84" s="43">
        <v>16</v>
      </c>
      <c r="B84" s="53" t="s">
        <v>17</v>
      </c>
      <c r="C84" s="28" t="s">
        <v>221</v>
      </c>
      <c r="D84" s="43" t="s">
        <v>58</v>
      </c>
      <c r="E84" s="45">
        <v>6.0000000000000001E-3</v>
      </c>
      <c r="F84" s="39">
        <v>888.9903645282559</v>
      </c>
      <c r="G84" s="39">
        <f t="shared" si="4"/>
        <v>5.3339421871695354</v>
      </c>
    </row>
    <row r="85" spans="1:7" ht="14.25">
      <c r="A85" s="41"/>
      <c r="B85" s="15"/>
      <c r="C85" s="9" t="s">
        <v>57</v>
      </c>
      <c r="D85" s="15"/>
      <c r="E85" s="21"/>
      <c r="F85" s="39"/>
      <c r="G85" s="16">
        <f>SUM(G69:G84)</f>
        <v>216.30958973154958</v>
      </c>
    </row>
    <row r="86" spans="1:7" ht="14.25">
      <c r="A86" s="43"/>
      <c r="B86" s="43"/>
      <c r="C86" s="9" t="s">
        <v>223</v>
      </c>
      <c r="D86" s="43"/>
      <c r="E86" s="27"/>
      <c r="F86" s="27"/>
      <c r="G86" s="8">
        <f>G19+G38+G50+G60+G67+G85</f>
        <v>7945.0880201638092</v>
      </c>
    </row>
    <row r="87" spans="1:7" ht="14.25">
      <c r="A87" s="43"/>
      <c r="B87" s="43"/>
      <c r="C87" s="9" t="s">
        <v>64</v>
      </c>
      <c r="D87" s="43"/>
      <c r="E87" s="27"/>
      <c r="F87" s="27"/>
      <c r="G87" s="30">
        <f>G86*0.2</f>
        <v>1589.0176040327619</v>
      </c>
    </row>
    <row r="88" spans="1:7" ht="14.25">
      <c r="A88" s="43"/>
      <c r="B88" s="43"/>
      <c r="C88" s="9" t="s">
        <v>57</v>
      </c>
      <c r="D88" s="43"/>
      <c r="E88" s="27"/>
      <c r="F88" s="27"/>
      <c r="G88" s="8">
        <f>SUM(G86:G87)</f>
        <v>9534.1056241965707</v>
      </c>
    </row>
  </sheetData>
  <mergeCells count="5">
    <mergeCell ref="C1:G1"/>
    <mergeCell ref="C2:G2"/>
    <mergeCell ref="C3:G3"/>
    <mergeCell ref="A4:E4"/>
    <mergeCell ref="F4:G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рус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User</cp:lastModifiedBy>
  <cp:lastPrinted>2026-04-08T12:40:14Z</cp:lastPrinted>
  <dcterms:created xsi:type="dcterms:W3CDTF">2011-09-30T05:57:27Z</dcterms:created>
  <dcterms:modified xsi:type="dcterms:W3CDTF">2026-06-18T12:37:56Z</dcterms:modified>
</cp:coreProperties>
</file>